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\Заседание Правительства за 1 полугодие 2019 года\1. Материалы\"/>
    </mc:Choice>
  </mc:AlternateContent>
  <bookViews>
    <workbookView xWindow="360" yWindow="288" windowWidth="15456" windowHeight="8328"/>
  </bookViews>
  <sheets>
    <sheet name="Приложение 9" sheetId="1" r:id="rId1"/>
  </sheets>
  <definedNames>
    <definedName name="_xlnm._FilterDatabase" localSheetId="0" hidden="1">'Приложение 9'!$A$10:$FY$10</definedName>
    <definedName name="Date">'Приложение 9'!$B$1</definedName>
    <definedName name="Date1">'Приложение 9'!#REF!</definedName>
    <definedName name="DateExecute">'Приложение 9'!#REF!</definedName>
    <definedName name="EndDate">'Приложение 9'!#REF!</definedName>
    <definedName name="GrandTotal">'Приложение 9'!$B$242</definedName>
    <definedName name="NameHead">'Приложение 9'!#REF!</definedName>
    <definedName name="ReportDate">'Приложение 9'!#REF!</definedName>
    <definedName name="ThisYear">'Приложение 9'!#REF!</definedName>
    <definedName name="Year">'Приложение 9'!$A$1</definedName>
    <definedName name="_xlnm.Print_Titles" localSheetId="0">'Приложение 9'!$8:$9</definedName>
    <definedName name="_xlnm.Print_Area" localSheetId="0">'Приложение 9'!$A$1:$K$243</definedName>
  </definedNames>
  <calcPr calcId="162913" refMode="R1C1"/>
</workbook>
</file>

<file path=xl/calcChain.xml><?xml version="1.0" encoding="utf-8"?>
<calcChain xmlns="http://schemas.openxmlformats.org/spreadsheetml/2006/main">
  <c r="K242" i="1" l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5" i="1"/>
  <c r="K226" i="1"/>
  <c r="K227" i="1"/>
  <c r="K228" i="1"/>
  <c r="K229" i="1"/>
  <c r="K231" i="1"/>
  <c r="K232" i="1"/>
  <c r="K233" i="1"/>
  <c r="K234" i="1"/>
  <c r="K235" i="1"/>
  <c r="K236" i="1"/>
  <c r="K237" i="1"/>
  <c r="K238" i="1"/>
  <c r="K239" i="1"/>
  <c r="K240" i="1"/>
  <c r="K241" i="1"/>
  <c r="A1" i="1" l="1"/>
</calcChain>
</file>

<file path=xl/sharedStrings.xml><?xml version="1.0" encoding="utf-8"?>
<sst xmlns="http://schemas.openxmlformats.org/spreadsheetml/2006/main" count="1307" uniqueCount="471">
  <si>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</si>
  <si>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</si>
  <si>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</si>
  <si>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</si>
  <si>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</si>
  <si>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</si>
  <si>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</si>
  <si>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</si>
  <si>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</si>
  <si>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</si>
  <si>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</si>
  <si>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</si>
  <si>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</si>
  <si>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</si>
  <si>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</si>
  <si>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</si>
  <si>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</si>
  <si>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Расходы за счет средств бюджета Пенсионного фонда Российской Федерации</t>
  </si>
  <si>
    <t>IV</t>
  </si>
  <si>
    <t>Расходы за счет средств Фонда содействия реформированию ЖКХ</t>
  </si>
  <si>
    <t>01.01.2019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</si>
  <si>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</si>
  <si>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</si>
  <si>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</si>
  <si>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</si>
  <si>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</si>
  <si>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812</t>
  </si>
  <si>
    <t>0501</t>
  </si>
  <si>
    <t>10 A F3 09502</t>
  </si>
  <si>
    <t>500</t>
  </si>
  <si>
    <t>Министерство строительства Камчатского края</t>
  </si>
  <si>
    <t>Елизовское городское поселение</t>
  </si>
  <si>
    <t>Расходы за счет средств Фонда содействия реформированию ЖКХ текущего года</t>
  </si>
  <si>
    <t>Вулканное городское поселение</t>
  </si>
  <si>
    <t>Корякское сельское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</si>
  <si>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</si>
  <si>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</si>
  <si>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</si>
  <si>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Сельское поселение "село Тигиль"</t>
  </si>
  <si>
    <t>Итого Расходы за счет средств Фонда содействия реформированию ЖКХ</t>
  </si>
  <si>
    <t>Государственная программа Камчатского края "Социальная поддержка граждан в Камчатском крае"</t>
  </si>
  <si>
    <t>Подпрограмма "Развитие системы социального обслуживания населения в Камчатском крае"</t>
  </si>
  <si>
    <t>Строительство нового корпуса КГАСУ СО "Паратунский дом-интернат для престарелых и инвалидов"</t>
  </si>
  <si>
    <t>05 4 02 R2090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</si>
  <si>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</si>
  <si>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"Развитие здравоохранения Камчатского края"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</si>
  <si>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</si>
  <si>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Строительство вертолетных площадок при медицинских организациях (проектные работы)</t>
  </si>
  <si>
    <t>814</t>
  </si>
  <si>
    <t>0901</t>
  </si>
  <si>
    <t>01 1 N1 10130</t>
  </si>
  <si>
    <t>400</t>
  </si>
  <si>
    <t>Министерство здравоохранения Камчатского края</t>
  </si>
  <si>
    <t>государственное бюджетное учреждение здравоохранения Камчатского края "Усть-Большерецкая районная больница"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</si>
  <si>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</si>
  <si>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</si>
  <si>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</si>
  <si>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</si>
  <si>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</si>
  <si>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01 7 N5 10130</t>
  </si>
  <si>
    <t>Министерство имущественных и земельных отношений Камчатского края</t>
  </si>
  <si>
    <t>1.3</t>
  </si>
  <si>
    <t>Подпрограмма "Инвестиционные мероприятия в здравоохранении Камчатского края"</t>
  </si>
  <si>
    <t>1.3.1</t>
  </si>
  <si>
    <t>Строительство офиса врача общей практики в п. Крутогоровский Соболевского района Камчатского края (проектные работы)</t>
  </si>
  <si>
    <t>0909</t>
  </si>
  <si>
    <t>01 9 01 10130</t>
  </si>
  <si>
    <t>1.3.2</t>
  </si>
  <si>
    <t>Строительство Камчатской краевой больницы (I этап)</t>
  </si>
  <si>
    <t>1.3.3</t>
  </si>
  <si>
    <t>Строительство фельдшерско-акушерского пункта в с. Анавгай Быстринского района Камчатского края</t>
  </si>
  <si>
    <t>1.3.4</t>
  </si>
  <si>
    <t>Строительство фельдшерско-акушерского пункта Камчатский край, Олюторский муниципальный район, с. Вывенка</t>
  </si>
  <si>
    <t>1.3.5</t>
  </si>
  <si>
    <t>Строительство отделения врача общей практики  в с. Хаилино Олюторского  муниципального района Камчатского края</t>
  </si>
  <si>
    <t>Расходы на погашение задолженности по исполнительному листу серия ФС № 020267328 от 14.03.2018 по делу № А24-4310/2017 от 18.02.2018 (по иску ООО ТСО ГК "Вира")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</si>
  <si>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</si>
  <si>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</si>
  <si>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</si>
  <si>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</si>
  <si>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</si>
  <si>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п. Оссора Карагинского района</t>
  </si>
  <si>
    <t>0701</t>
  </si>
  <si>
    <t>02 1 07 10130</t>
  </si>
  <si>
    <t>2.1.2</t>
  </si>
  <si>
    <t>Детский сад на 150 мест в с. Соболево Соболевского района</t>
  </si>
  <si>
    <t>2.1.3</t>
  </si>
  <si>
    <t>Детский сад в с. Тиличики Олюторского района</t>
  </si>
  <si>
    <t>2.1.4</t>
  </si>
  <si>
    <t>Строительство детского сада на 30 мест в с. Ковран Тигильского района</t>
  </si>
  <si>
    <t>2.1.5</t>
  </si>
  <si>
    <t>Детский сад на 200 мест в  п. Ключи Усть-Камчатского района</t>
  </si>
  <si>
    <t>2.1.6</t>
  </si>
  <si>
    <t>Детский сад по проспекту Циолковского в г. Петропавловск-Камчатский (в том числе проектные работы)</t>
  </si>
  <si>
    <t>2.1.7</t>
  </si>
  <si>
    <t>Общеобразовательная школа на 250 мест с. Соболево Соболевского района (в том числе проектные работы)</t>
  </si>
  <si>
    <t>0702</t>
  </si>
  <si>
    <t>2.1.8</t>
  </si>
  <si>
    <t>Строительство сельского учебного комплекса в с. Усть-Хайрюзово Тигильского муниципального  района</t>
  </si>
  <si>
    <t>0709</t>
  </si>
  <si>
    <t>Расходы на погашение задолженности по исполнительному листу ФС № 026700254 от 27.02.2019 по делу № А24-1708/2018 (по иску общества с ограниченной ответственностью "Монолит")</t>
  </si>
  <si>
    <t>2.1.9</t>
  </si>
  <si>
    <t>Детский сад по ул. Вилюйская, 60 в г. Петропавловске-Камчатский (в том числе проектные работы)</t>
  </si>
  <si>
    <t>813</t>
  </si>
  <si>
    <t>02 1 07 40070</t>
  </si>
  <si>
    <t>Министерство образования и молодежной политики Камчатского края</t>
  </si>
  <si>
    <t>Петропавловск-Камчатский городской округ</t>
  </si>
  <si>
    <t>2.1.10</t>
  </si>
  <si>
    <t>Детский сад по ул. Геофизическая в г. Елизово (в том числе проектные работы)</t>
  </si>
  <si>
    <t>Елизовский муниципальный район</t>
  </si>
  <si>
    <t>2.1.11</t>
  </si>
  <si>
    <t>Детский сад по ул. Дальневосточная в г. Елизово (в том числе проектные работы)</t>
  </si>
  <si>
    <t>2.1.12</t>
  </si>
  <si>
    <t>Детский сад в жилом районе Рыбачий в г. Вилючинск (в том числе проектные работы)</t>
  </si>
  <si>
    <t>Вилючинский городской округ</t>
  </si>
  <si>
    <t>2.1.13</t>
  </si>
  <si>
    <t>Средняя общеобразовательная школа в г. Елизово по ул. Сопочная</t>
  </si>
  <si>
    <t>02 1 E1 40070</t>
  </si>
  <si>
    <t>2.1.14</t>
  </si>
  <si>
    <t>Детский сад по ул. Арсеньева, г. Петропавловск-Камчатский</t>
  </si>
  <si>
    <t>02 1 P2 51590</t>
  </si>
  <si>
    <t>2.1.15</t>
  </si>
  <si>
    <t>Приобретение помещений для реализации программ дошкольного образования в г. Елизово</t>
  </si>
  <si>
    <t>2.1.16</t>
  </si>
  <si>
    <t>02 1 P2 52320</t>
  </si>
  <si>
    <t>2.1.17</t>
  </si>
  <si>
    <t>2.1.18</t>
  </si>
  <si>
    <t>2.1.19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</si>
  <si>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</si>
  <si>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</si>
  <si>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</si>
  <si>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</si>
  <si>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</si>
  <si>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</si>
  <si>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</si>
  <si>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</si>
  <si>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</si>
  <si>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</si>
  <si>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</si>
  <si>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</si>
  <si>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</si>
  <si>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</si>
  <si>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4.1</t>
  </si>
  <si>
    <t>4.1.1</t>
  </si>
  <si>
    <t>1006</t>
  </si>
  <si>
    <t>05 4 02 10130</t>
  </si>
  <si>
    <t>5</t>
  </si>
  <si>
    <t>Государственная программа Камчатского края "Содействие занятости населения Камчатского края"</t>
  </si>
  <si>
    <t>5.1</t>
  </si>
  <si>
    <t>Подпрограмма "Активная политика занятости населения и социальная поддержка безработных граждан"</t>
  </si>
  <si>
    <t>5.1.1</t>
  </si>
  <si>
    <t>Приобретение помещения в собственность Камчатского края в целях повышения качества и доступности предоставления государственных услуг</t>
  </si>
  <si>
    <t>829</t>
  </si>
  <si>
    <t>0401</t>
  </si>
  <si>
    <t>06 1 04 10130</t>
  </si>
  <si>
    <t>Агентство по занятости населения и миграционной политике Камчатского края</t>
  </si>
  <si>
    <t>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</si>
  <si>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</si>
  <si>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6.1</t>
  </si>
  <si>
    <t>Подпрограмма "Развитие инфраструктуры для занятий физической культурой и спортом"</t>
  </si>
  <si>
    <t>6.1.1</t>
  </si>
  <si>
    <t>Стадион "Спартак" в г. Петропавловск-Камчатский</t>
  </si>
  <si>
    <t>1102</t>
  </si>
  <si>
    <t>07 4 02 10130</t>
  </si>
  <si>
    <t>6.1.2</t>
  </si>
  <si>
    <t>Физкультурно-оздоровительный комплекс с плавательным бассейном в г. Петропавловске-Камчатском</t>
  </si>
  <si>
    <t>6.1.3</t>
  </si>
  <si>
    <t>Ледовый каток "Вулкан" по ул. Солнечной (в том числе проектные работы)</t>
  </si>
  <si>
    <t>847</t>
  </si>
  <si>
    <t>Министерство спорта Камчатского края</t>
  </si>
  <si>
    <t>краевое государственное бюджетное учреждение "Спортивная школа по хоккею"</t>
  </si>
  <si>
    <t>6.1.4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</si>
  <si>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</si>
  <si>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6.1.5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</si>
  <si>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</si>
  <si>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1103</t>
  </si>
  <si>
    <t>07 4 03 10130</t>
  </si>
  <si>
    <t>6.1.6</t>
  </si>
  <si>
    <t>07 4 P5 51390</t>
  </si>
  <si>
    <t>7</t>
  </si>
  <si>
    <t>Государственная программа Камчатского края "Развитие экономики и внешнеэкономической деятельности Камчатского края"</t>
  </si>
  <si>
    <t>7.1</t>
  </si>
  <si>
    <t>Подпрограмма "Развитие субъектов малого и среднего предпринимательства"</t>
  </si>
  <si>
    <t>7.1.1</t>
  </si>
  <si>
    <t>Административные здания для размещения "Бизнес-инкубаторов" по ул. Пограничная в г. Петропавловске-Камчатском. Строительство (проектные работы)</t>
  </si>
  <si>
    <t>854</t>
  </si>
  <si>
    <t>0412</t>
  </si>
  <si>
    <t>08 2 I5 40070</t>
  </si>
  <si>
    <t>Агентство инвестиций и предпринимательства Камчатского края</t>
  </si>
  <si>
    <t>8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</si>
  <si>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</si>
  <si>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8.1</t>
  </si>
  <si>
    <t>Подпрограмма "Устойчивое развитие сельских территорий"</t>
  </si>
  <si>
    <t>8.1.1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</si>
  <si>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</si>
  <si>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807</t>
  </si>
  <si>
    <t>09 5 02 40070</t>
  </si>
  <si>
    <t>Министерство сельского хозяйства, пищевой и перерабатывающей промышленности Камчатского края</t>
  </si>
  <si>
    <t>Новолесновское сельское поселение</t>
  </si>
  <si>
    <t>8.2</t>
  </si>
  <si>
    <t>Подпрограмма "Обеспечение эпизоотического и ветеринарно-санитарного благополучия"</t>
  </si>
  <si>
    <t>8.2.1</t>
  </si>
  <si>
    <t>Реконструкция здания по адресу г. Петропавловск-Камчатский, ул. Тундровая, д. 1А под городскую станцию по борьбе с болезнями животных (в том числе проектные работы)</t>
  </si>
  <si>
    <t>0405</t>
  </si>
  <si>
    <t>09 8 02 10130</t>
  </si>
  <si>
    <t>8.2.2</t>
  </si>
  <si>
    <t>Строительство помещения ветеринарной лечебницы в с. Эссо Быстринского района Камчатского края</t>
  </si>
  <si>
    <t>832</t>
  </si>
  <si>
    <t>Агентство по ветеринарии Камчатского края</t>
  </si>
  <si>
    <t>Краевое государственное бюджетное учреждение "Быстринская районная станция по борьбе с болезнями животных"</t>
  </si>
  <si>
    <t>8.2.3</t>
  </si>
  <si>
    <t>Строительство помещения ветеринарного участка КГБУ "Елизовская райСББЖ", п. Сокоч, Елизовского района Камчатского края</t>
  </si>
  <si>
    <t>Краевое государственное бюджетное учреждение "Елизовская районная станция по борьбе с болезнями животных"</t>
  </si>
  <si>
    <t>8.2.4</t>
  </si>
  <si>
    <t>Строительство помещения ветеринарной лечебницы в с. Центральные Коряки Елизовского района Камчатского края</t>
  </si>
  <si>
    <t>8.2.5</t>
  </si>
  <si>
    <t>Приобретение специализированного жилищного фонда в с. Тигиль Тигильского района Камчатского края для ветеринарных врачей, переезжающих на постоянное место жительства в Камчатский край</t>
  </si>
  <si>
    <t>Краевое государственное бюджетное учреждение "Камчатская краевая станция по борьбе с болезнями животных"</t>
  </si>
  <si>
    <t>8.2.6</t>
  </si>
  <si>
    <t>Приобретение специализированного жилищного фонда в с. Тиличики Олюторского района Камчатского края для ветеринарных врачей, переезжающих на постоянное место жительства в Камчатский край</t>
  </si>
  <si>
    <t>9</t>
  </si>
  <si>
    <t>9.1</t>
  </si>
  <si>
    <t>Подпрограмма "Стимулирование развития жилищного строительства"</t>
  </si>
  <si>
    <t>9.1.1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</si>
  <si>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</si>
  <si>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</si>
  <si>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9.1.2</t>
  </si>
  <si>
    <t>Жилая застройка на улице Пограничной в г. Петропавловске-Камчатском (поз.1 поз 2) (разработка проектной документации)</t>
  </si>
  <si>
    <t>9.1.3</t>
  </si>
  <si>
    <t>Жилая застройка на ул. Арсеньева в г. Петропавловске-Камчатском (разработка проектной документации)</t>
  </si>
  <si>
    <t>9.2</t>
  </si>
  <si>
    <t>Подпрограмма "Повышение устойчивости жилых домов, основных объектов и систем жизнеобеспечения"</t>
  </si>
  <si>
    <t>9.2.1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</si>
  <si>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</si>
  <si>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</si>
  <si>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9.2.2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</si>
  <si>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</si>
  <si>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9.2.3</t>
  </si>
  <si>
    <t>Многоквартирный жилой дом поз. 15 в микрорайоне "Северо-Западный" в г. Елизово</t>
  </si>
  <si>
    <t>9.2.4</t>
  </si>
  <si>
    <t>Комплекс многоквартирных  домов в жилом районе Приморский города Вилючинска Камчатского края</t>
  </si>
  <si>
    <t>9.2.5</t>
  </si>
  <si>
    <t>Многоквартирный жилой дом по ул. Строительная в г. Елизово Камчатского края</t>
  </si>
  <si>
    <t>9.2.6</t>
  </si>
  <si>
    <t>10 2 01 R5400</t>
  </si>
  <si>
    <t>9.2.7</t>
  </si>
  <si>
    <t>9.2.8</t>
  </si>
  <si>
    <t>9.2.9</t>
  </si>
  <si>
    <t>9.2.10</t>
  </si>
  <si>
    <t>9.2.11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</si>
  <si>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</si>
  <si>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</si>
  <si>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</si>
  <si>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</si>
  <si>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9.3</t>
  </si>
  <si>
    <t>Подпрограмма "Переселение граждан из аварийных жилых домов и непригодных для проживания жилых помещений"</t>
  </si>
  <si>
    <t>9.3.1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</si>
  <si>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</si>
  <si>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</si>
  <si>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Паратунское сельское поселение</t>
  </si>
  <si>
    <t>9.4</t>
  </si>
  <si>
    <t>Подпрограмма "Обеспечение жилыми помещениями отдельных категорий граждан"</t>
  </si>
  <si>
    <t>9.4.1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</si>
  <si>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</si>
  <si>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</si>
  <si>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9.4.2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</si>
  <si>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найма"</t>
  </si>
  <si>
    <t>9.4.3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</si>
  <si>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</si>
  <si>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</si>
  <si>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9.5</t>
  </si>
  <si>
    <t>9.5.1</t>
  </si>
  <si>
    <t>10 A F3 09602</t>
  </si>
  <si>
    <t>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</si>
  <si>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</si>
  <si>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10.1</t>
  </si>
  <si>
    <t>Подпрограмма "Энергосбережение и повышение энергетической эффективности в Камчатском крае"</t>
  </si>
  <si>
    <t>10.1.1</t>
  </si>
  <si>
    <t>Строительство объекта незавершенного строительства "Реконструкция  ВЛ 0,38 кВ с КПТ 6/0,4 кВ в посёлке Палана"</t>
  </si>
  <si>
    <t>810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</si>
  <si>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</si>
  <si>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</si>
  <si>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</si>
  <si>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</si>
  <si>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10.1.2</t>
  </si>
  <si>
    <t>Реконструкция трансформаторных подстанций системы электроснабжения пос. Озерновский</t>
  </si>
  <si>
    <t>Озерновское городское поселение</t>
  </si>
  <si>
    <t>10.2</t>
  </si>
  <si>
    <t>Подпрограмма "Чистая вода в Камчатском крае"</t>
  </si>
  <si>
    <t>10.2.1</t>
  </si>
  <si>
    <t>Прокладка водопроводных сетей в районе ул. Старикова с подключением к централизованной системе холодного водоснабжения домов пер. Сосновый № 3, № 4, № 5, № 6, № 7, № 8, № 9, г. Елизово (в том числе разработка проектной документации)</t>
  </si>
  <si>
    <t>11 2 02 10130</t>
  </si>
  <si>
    <t>10.2.2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</si>
  <si>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(в том числе разработка проектной документации)</t>
  </si>
  <si>
    <t>10.2.3</t>
  </si>
  <si>
    <t>Реконструкция насосной станции второго подъема и закрытое распределительное устройство (ЗРУ-6 кВ) "Авачинского водозабора" филиал "Елизовский" (в том числе разработка проектной документации)</t>
  </si>
  <si>
    <t>10.2.4</t>
  </si>
  <si>
    <t>Трубопровод водоснабжения протяженностью 12 км в городе Вилючинске Камчатского края</t>
  </si>
  <si>
    <t>10.2.5</t>
  </si>
  <si>
    <t>Строительство системы хозяйственно-питьевого водоснабжения с. Лесная Тигильского района Камчатского края (разработка проектной документации)</t>
  </si>
  <si>
    <t>11 2 02 40070</t>
  </si>
  <si>
    <t>Сельское поселение "село Лесная"</t>
  </si>
  <si>
    <t>10.2.6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</si>
  <si>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</si>
  <si>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</si>
  <si>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10.2.7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</si>
  <si>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</si>
  <si>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</si>
  <si>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10.2.8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</si>
  <si>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</si>
  <si>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</si>
  <si>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10.2.9</t>
  </si>
  <si>
    <t>Реконструкция внутрипоселковых сетей водопровода пгт. Палана Тигильского района Камчатского края</t>
  </si>
  <si>
    <t>10.2.10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</si>
  <si>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</si>
  <si>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</si>
  <si>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10.2.11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</si>
  <si>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</si>
  <si>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10.2.12</t>
  </si>
  <si>
    <t>Строительство водозаборных сооружений и системы водоснабжения села Ковран Тигильского муниципального района (в том числе разработка проектной документации)</t>
  </si>
  <si>
    <t>Сельское поселение "село Ковран"</t>
  </si>
  <si>
    <t>10.2.13</t>
  </si>
  <si>
    <t>11 2 02 R1130</t>
  </si>
  <si>
    <t>10.2.14</t>
  </si>
  <si>
    <t>Реконструкция и строительство сетей и сооружений канализации мкр. 26 км, Елизовского городского поселения. Напорный канализационный коллектор от ул. Луговая до КОС-29 км (в том числе разработка проектной документации)</t>
  </si>
  <si>
    <t>11 2 03 10130</t>
  </si>
  <si>
    <t>10.2.15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</si>
  <si>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</si>
  <si>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R1130</t>
  </si>
  <si>
    <t>10.2.16</t>
  </si>
  <si>
    <t>Проведение мероприятий, направленных на реконструкцию и строительство систем водоснабжения</t>
  </si>
  <si>
    <t>11 2 G5 52430</t>
  </si>
  <si>
    <t>11</t>
  </si>
  <si>
    <t>Государственная программа Камчатского края "Развитие транспортной системы в Камчатском крае"</t>
  </si>
  <si>
    <t>11.1</t>
  </si>
  <si>
    <t>Подпрограмма "Развитие дорожного хозяйства"</t>
  </si>
  <si>
    <t>11.1.1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</si>
  <si>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</si>
  <si>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</si>
  <si>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</si>
  <si>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</si>
  <si>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</si>
  <si>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11.1.2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</si>
  <si>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</si>
  <si>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11.1.3</t>
  </si>
  <si>
    <t>Строительство автозимника продленного действия  Анавгай - Палана на участке км 0 - км 16</t>
  </si>
  <si>
    <t>11.1.4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</si>
  <si>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</si>
  <si>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11.1.5</t>
  </si>
  <si>
    <t>Реконструкция автомобильной дороги Петропавловск-Камчатский - Мильково на участке км 181 - км 195. 1 этап (участок км 181 - км 188)</t>
  </si>
  <si>
    <t>11.1.6</t>
  </si>
  <si>
    <t>Реконструкция автомобильной дороги Петропавловск-Камчатский - Мильково на участке км 181 - км 195. 2 этап (участок км 188 - км 195)</t>
  </si>
  <si>
    <t>11.1.7</t>
  </si>
  <si>
    <t>Реконструкция автомобильной дороги Петропавловск-Камчатский - Мильково на участке км 195 - км 208. 1 этап (участок км 195 - км 202)</t>
  </si>
  <si>
    <t>11.1.8</t>
  </si>
  <si>
    <t>Реконструкция автомобильной дороги Петропавловск-Камчатский - Мильково на участке км 195 - км 208. 2 этап (участок км 202 - км 208)</t>
  </si>
  <si>
    <t>11.1.9</t>
  </si>
  <si>
    <t>Реконструкция автомобильной дороги  подъезд к совхозу Петропавловский на участке км 0 - км 4</t>
  </si>
  <si>
    <t>11.1.10</t>
  </si>
  <si>
    <t>Реконструкция автомобильной дороги Петропавловск-Камчатский Мильково на участке км 12 – км 17 с подъездом к федеральной дороге (проектные работы)</t>
  </si>
  <si>
    <t>11.1.11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</si>
  <si>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16,4» (проектные работы)</t>
  </si>
  <si>
    <t>11.1.12</t>
  </si>
  <si>
    <t>Реконструкция автомобильной дороги подъезд к совхозу  «Петропавловский» на участке км 0 - км 4 (проектные работы)</t>
  </si>
  <si>
    <t>11.1.13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</si>
  <si>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 на участке км 0 - км 5  (в том числе проектные работы) </t>
  </si>
  <si>
    <t>11.1.14</t>
  </si>
  <si>
    <t>Строительство причальных сооружений через протоку Озерная в Усть-Камчатском районе Камчатского края (проектные работы)</t>
  </si>
  <si>
    <t>11.1.15</t>
  </si>
  <si>
    <t>Строительство подъезда к стадиону «Спартак» (проектные работы)</t>
  </si>
  <si>
    <t>11.1.16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</si>
  <si>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</si>
  <si>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</si>
  <si>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11.1.17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</si>
  <si>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</si>
  <si>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11.1.18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</si>
  <si>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</si>
  <si>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11.2</t>
  </si>
  <si>
    <t>Подпрограмма "Развитие пассажирского автомобильного транспорта"</t>
  </si>
  <si>
    <t>11.2.1</t>
  </si>
  <si>
    <t>Строительство автовокзала регионального значения (проектные работы)</t>
  </si>
  <si>
    <t>0408</t>
  </si>
  <si>
    <t>12 2 03 10130</t>
  </si>
  <si>
    <t>11.3</t>
  </si>
  <si>
    <t>Подпрограмма "Развитие водного транспорта"</t>
  </si>
  <si>
    <t>11.3.1</t>
  </si>
  <si>
    <t>Приобретение грузопассажирских барж грузоподъёмностью 40 тонн</t>
  </si>
  <si>
    <t>12 3 03 10130</t>
  </si>
  <si>
    <t>11.3.2</t>
  </si>
  <si>
    <t>Приобретение грузопассажирских барж грузоподъёмностью 20 тонн</t>
  </si>
  <si>
    <t>11.3.3</t>
  </si>
  <si>
    <t>Приобретение судов на воздушной подушке</t>
  </si>
  <si>
    <t>11.3.4</t>
  </si>
  <si>
    <t>Приобретение автопассажирского парома</t>
  </si>
  <si>
    <t>12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</si>
  <si>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</si>
  <si>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12.1</t>
  </si>
  <si>
    <t>Подпрограмма "Повышение эффективности управления краевым имуществом"</t>
  </si>
  <si>
    <t>12.1.1</t>
  </si>
  <si>
    <t>Комплекс правосудия в г. Петропавловске-Камчатском. Блоки 5,7. Реконструкция</t>
  </si>
  <si>
    <t>0113</t>
  </si>
  <si>
    <t>13 1 01 10130</t>
  </si>
  <si>
    <t>Расходы на погашение задолженности по исполнительному листу ФС № 020272268 от 31.10.2018 по делу № А24-1756/2017 (по иску общества с ограниченной ответственностью "Онтарион")</t>
  </si>
  <si>
    <t>13</t>
  </si>
  <si>
    <t>Государственная программа Камчатского края "Безопасная Камчатка"</t>
  </si>
  <si>
    <t>13.1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</si>
  <si>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</si>
  <si>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13.1.1</t>
  </si>
  <si>
    <t>Строительство пожарного депо на 2 выезда в  п. Озерновский</t>
  </si>
  <si>
    <t>819</t>
  </si>
  <si>
    <t>0310</t>
  </si>
  <si>
    <t>16 2 07 10130</t>
  </si>
  <si>
    <t>Министерство специальных программ и по делам казачества Камчатского края</t>
  </si>
  <si>
    <t>14</t>
  </si>
  <si>
    <t>Государственная программа Камчатского края "Развитие внутреннего и въездного туризма в Камчатском крае"</t>
  </si>
  <si>
    <t>14.1</t>
  </si>
  <si>
    <t>Подпрограмма "Создание и развитие туристской инфраструктуры в Камчатском крае"</t>
  </si>
  <si>
    <t>14.1.1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</si>
  <si>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</si>
  <si>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</si>
  <si>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15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</si>
  <si>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</si>
  <si>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15.1</t>
  </si>
  <si>
    <t>Подпрограмма "Обеспечение доступным и комфортным жильем и коммунальными услугами населения Корякского округа"</t>
  </si>
  <si>
    <t>15.1.1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</si>
  <si>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</si>
  <si>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</si>
  <si>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Ачайваям"</t>
  </si>
  <si>
    <t>15.1.2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</si>
  <si>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</si>
  <si>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</si>
  <si>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Хаилино"</t>
  </si>
  <si>
    <t>Сельское поселение "село Манилы"</t>
  </si>
  <si>
    <t>Сельское поселение "село Аянка"</t>
  </si>
  <si>
    <t>15.1.3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</si>
  <si>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</si>
  <si>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</si>
  <si>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16</t>
  </si>
  <si>
    <t>Государственная программа Камчатского края "Обращение с отходами производства и потребления в Камчатском крае"</t>
  </si>
  <si>
    <t>16.1</t>
  </si>
  <si>
    <t>Подпрограмма "Развитие комплексной системы обращения с твердыми коммунальными отходами на территории Камчатского края"</t>
  </si>
  <si>
    <t>16.1.1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</si>
  <si>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</si>
  <si>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855</t>
  </si>
  <si>
    <t>0605</t>
  </si>
  <si>
    <t>23 1 01 10130</t>
  </si>
  <si>
    <t>Агентство по обращению с отходами Камчатского края</t>
  </si>
  <si>
    <t>16.1.2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</si>
  <si>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</si>
  <si>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23 1 01 40070</t>
  </si>
  <si>
    <t>Тигильский муниципальный район</t>
  </si>
  <si>
    <t>16.1.3</t>
  </si>
  <si>
    <t>Проектирование и строительство полигона твердых бытовых отходов в городском округе п. Палана (проектные работы)</t>
  </si>
  <si>
    <t>Итого расходы за счет средств краевого бюджета</t>
  </si>
  <si>
    <t>01 9 01 55050</t>
  </si>
  <si>
    <t>07 4 02 55050</t>
  </si>
  <si>
    <t>4.1.2</t>
  </si>
  <si>
    <t>4.1.3</t>
  </si>
  <si>
    <t>4.1.4</t>
  </si>
  <si>
    <t>4.1.5</t>
  </si>
  <si>
    <t>5.1.2</t>
  </si>
  <si>
    <t>5.1.3</t>
  </si>
  <si>
    <t>Реконструкция автомобильной дороги Петропавловск-Камчатский - Мильково на участке км 208 - км 219</t>
  </si>
  <si>
    <t>12 1 03 53900</t>
  </si>
  <si>
    <t>Реконструкция автомобильной дороги Петропавловск-Камчатский - Мильково на участке км 220 - км 230</t>
  </si>
  <si>
    <t>Итого расходы за счет средств федерального бюджета</t>
  </si>
  <si>
    <t>Всего</t>
  </si>
  <si>
    <t>Исполнение краевых инвестиционных мероприятий за 1 полугодие 2019 года</t>
  </si>
  <si>
    <t>Приложение 4</t>
  </si>
  <si>
    <t>Годовой объем ассигнований на                         2019 год</t>
  </si>
  <si>
    <t>Исполнение на 01.07.2019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</si>
</sst>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6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8" fillId="2" borderId="0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9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8" xfId="0" applyFont="1" applyFill="1" applyBorder="1"/>
    <xf numFmtId="164" fontId="5" fillId="2" borderId="8" xfId="0" applyNumberFormat="1" applyFont="1" applyFill="1" applyBorder="1"/>
    <xf numFmtId="166" fontId="5" fillId="2" borderId="8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left" wrapText="1"/>
    </xf>
    <xf numFmtId="49" fontId="1" fillId="2" borderId="9" xfId="0" applyNumberFormat="1" applyFont="1" applyFill="1" applyBorder="1" applyAlignment="1">
      <alignment horizontal="center" wrapText="1"/>
    </xf>
    <xf numFmtId="49" fontId="1" fillId="2" borderId="9" xfId="0" applyNumberFormat="1" applyFont="1" applyFill="1" applyBorder="1" applyAlignment="1">
      <alignment horizontal="left" wrapText="1"/>
    </xf>
    <xf numFmtId="49" fontId="2" fillId="0" borderId="9" xfId="0" applyNumberFormat="1" applyFont="1" applyFill="1" applyBorder="1" applyAlignment="1">
      <alignment horizontal="left" wrapText="1"/>
    </xf>
    <xf numFmtId="164" fontId="2" fillId="0" borderId="9" xfId="0" applyNumberFormat="1" applyFont="1" applyFill="1" applyBorder="1" applyAlignment="1">
      <alignment horizontal="right" shrinkToFit="1"/>
    </xf>
    <xf numFmtId="166" fontId="2" fillId="0" borderId="9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right" shrinkToFit="1"/>
    </xf>
    <xf numFmtId="166" fontId="1" fillId="0" borderId="5" xfId="0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 shrinkToFit="1"/>
    </xf>
    <xf numFmtId="166" fontId="2" fillId="2" borderId="1" xfId="0" applyNumberFormat="1" applyFont="1" applyFill="1" applyBorder="1" applyAlignment="1">
      <alignment horizontal="right" wrapText="1"/>
    </xf>
    <xf numFmtId="0" fontId="5" fillId="2" borderId="11" xfId="0" applyFont="1" applyFill="1" applyBorder="1"/>
    <xf numFmtId="49" fontId="9" fillId="2" borderId="9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right" wrapText="1"/>
    </xf>
    <xf numFmtId="49" fontId="9" fillId="2" borderId="9" xfId="0" applyNumberFormat="1" applyFont="1" applyFill="1" applyBorder="1" applyAlignment="1">
      <alignment horizontal="center" wrapText="1"/>
    </xf>
    <xf numFmtId="49" fontId="9" fillId="2" borderId="9" xfId="0" applyNumberFormat="1" applyFont="1" applyFill="1" applyBorder="1" applyAlignment="1">
      <alignment horizontal="left" wrapText="1"/>
    </xf>
    <xf numFmtId="164" fontId="9" fillId="0" borderId="9" xfId="0" applyNumberFormat="1" applyFont="1" applyFill="1" applyBorder="1" applyAlignment="1">
      <alignment horizontal="right" wrapText="1" shrinkToFit="1"/>
    </xf>
    <xf numFmtId="166" fontId="9" fillId="0" borderId="9" xfId="0" applyNumberFormat="1" applyFont="1" applyFill="1" applyBorder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wrapText="1"/>
    </xf>
    <xf numFmtId="49" fontId="1" fillId="2" borderId="8" xfId="0" applyNumberFormat="1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left" wrapText="1"/>
    </xf>
    <xf numFmtId="164" fontId="2" fillId="2" borderId="8" xfId="0" applyNumberFormat="1" applyFont="1" applyFill="1" applyBorder="1" applyAlignment="1">
      <alignment horizontal="right" shrinkToFit="1"/>
    </xf>
    <xf numFmtId="166" fontId="2" fillId="2" borderId="8" xfId="0" applyNumberFormat="1" applyFont="1" applyFill="1" applyBorder="1" applyAlignment="1">
      <alignment horizontal="right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left" wrapText="1"/>
    </xf>
    <xf numFmtId="164" fontId="1" fillId="0" borderId="10" xfId="0" applyNumberFormat="1" applyFont="1" applyFill="1" applyBorder="1" applyAlignment="1">
      <alignment horizontal="right" shrinkToFit="1"/>
    </xf>
    <xf numFmtId="166" fontId="1" fillId="0" borderId="10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right"/>
    </xf>
    <xf numFmtId="0" fontId="4" fillId="0" borderId="0" xfId="0" applyFont="1" applyAlignment="1"/>
    <xf numFmtId="0" fontId="6" fillId="2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5" fillId="2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2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left" wrapText="1"/>
    </xf>
    <xf numFmtId="49" fontId="2" fillId="0" borderId="4" xfId="0" applyNumberFormat="1" applyFont="1" applyFill="1" applyBorder="1" applyAlignment="1">
      <alignment horizontal="left" wrapText="1"/>
    </xf>
    <xf numFmtId="164" fontId="2" fillId="0" borderId="4" xfId="0" applyNumberFormat="1" applyFont="1" applyFill="1" applyBorder="1" applyAlignment="1">
      <alignment horizontal="right" shrinkToFit="1"/>
    </xf>
    <xf numFmtId="166" fontId="2" fillId="0" borderId="4" xfId="0" applyNumberFormat="1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 shrinkToFit="1"/>
    </xf>
    <xf numFmtId="166" fontId="2" fillId="2" borderId="4" xfId="0" applyNumberFormat="1" applyFont="1" applyFill="1" applyBorder="1" applyAlignment="1">
      <alignment horizontal="right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52"/>
  <sheetViews>
    <sheetView tabSelected="1" view="pageBreakPreview" topLeftCell="A7" zoomScale="82" zoomScaleNormal="65" zoomScaleSheetLayoutView="82" workbookViewId="0">
      <selection activeCell="F234" sqref="F234"/>
    </sheetView>
  </sheetViews>
  <sheetFormatPr defaultColWidth="9.109375" defaultRowHeight="15.6" x14ac:dyDescent="0.3"/>
  <cols>
    <col min="1" max="1" width="11.5546875" style="4" customWidth="1"/>
    <col min="2" max="2" width="51.77734375" style="5" customWidth="1"/>
    <col min="3" max="3" width="9.109375" style="20" customWidth="1"/>
    <col min="4" max="4" width="12.109375" style="20" customWidth="1"/>
    <col min="5" max="5" width="15.33203125" style="20" customWidth="1"/>
    <col min="6" max="6" width="11.33203125" style="20" customWidth="1"/>
    <col min="7" max="7" width="31.33203125" style="1" customWidth="1"/>
    <col min="8" max="8" width="18" style="1" customWidth="1"/>
    <col min="9" max="9" width="23.33203125" style="1" customWidth="1"/>
    <col min="10" max="10" width="20.44140625" style="1" customWidth="1"/>
    <col min="11" max="11" width="13.33203125" style="1" customWidth="1"/>
    <col min="12" max="12" width="16.88671875" style="2" bestFit="1" customWidth="1"/>
    <col min="13" max="13" width="9.109375" style="2"/>
    <col min="14" max="14" width="16.88671875" style="2" bestFit="1" customWidth="1"/>
    <col min="15" max="16" width="9.109375" style="2"/>
    <col min="17" max="17" width="12.6640625" style="2" bestFit="1" customWidth="1"/>
    <col min="18" max="16384" width="9.109375" style="2"/>
  </cols>
  <sheetData>
    <row r="1" spans="1:25" s="1" customFormat="1" ht="18" x14ac:dyDescent="0.35">
      <c r="A1" s="30">
        <f>YEAR(Date)</f>
        <v>2019</v>
      </c>
      <c r="B1" s="31" t="s">
        <v>20</v>
      </c>
      <c r="C1" s="20"/>
      <c r="D1" s="20"/>
      <c r="E1" s="20"/>
      <c r="F1" s="20"/>
      <c r="I1" s="81" t="s">
        <v>468</v>
      </c>
      <c r="J1" s="82"/>
      <c r="K1" s="82"/>
    </row>
    <row r="2" spans="1:25" x14ac:dyDescent="0.3">
      <c r="A2" s="16"/>
      <c r="B2" s="31"/>
      <c r="H2" s="79"/>
      <c r="I2" s="80"/>
      <c r="J2" s="80"/>
      <c r="K2" s="80"/>
    </row>
    <row r="3" spans="1:25" x14ac:dyDescent="0.3">
      <c r="A3" s="16"/>
      <c r="B3" s="31"/>
      <c r="I3" s="79"/>
      <c r="J3" s="79"/>
      <c r="K3" s="79"/>
    </row>
    <row r="4" spans="1:25" s="12" customFormat="1" ht="18" x14ac:dyDescent="0.35">
      <c r="A4" s="83"/>
      <c r="B4" s="84"/>
      <c r="C4" s="84"/>
      <c r="D4" s="84"/>
      <c r="E4" s="84"/>
      <c r="F4" s="84"/>
      <c r="G4" s="84"/>
      <c r="H4" s="84"/>
      <c r="I4" s="84"/>
      <c r="J4" s="84"/>
      <c r="K4" s="84"/>
    </row>
    <row r="5" spans="1:25" s="12" customFormat="1" ht="25.8" x14ac:dyDescent="0.5">
      <c r="A5" s="85" t="s">
        <v>467</v>
      </c>
      <c r="B5" s="85"/>
      <c r="C5" s="85"/>
      <c r="D5" s="85"/>
      <c r="E5" s="85"/>
      <c r="F5" s="85"/>
      <c r="G5" s="85"/>
      <c r="H5" s="85"/>
      <c r="I5" s="85"/>
      <c r="J5" s="86"/>
      <c r="K5" s="86"/>
    </row>
    <row r="6" spans="1:25" x14ac:dyDescent="0.3">
      <c r="A6" s="90"/>
      <c r="B6" s="90"/>
      <c r="C6" s="21"/>
      <c r="D6" s="21"/>
      <c r="E6" s="21"/>
      <c r="F6" s="21"/>
      <c r="G6" s="6"/>
      <c r="H6" s="6"/>
      <c r="I6" s="6"/>
      <c r="J6" s="6"/>
      <c r="K6" s="6"/>
    </row>
    <row r="7" spans="1:25" x14ac:dyDescent="0.3">
      <c r="A7" s="7"/>
      <c r="B7" s="8"/>
      <c r="C7" s="22"/>
      <c r="D7" s="22"/>
      <c r="I7" s="9"/>
      <c r="K7" s="9" t="s">
        <v>0</v>
      </c>
    </row>
    <row r="8" spans="1:25" ht="15.75" customHeight="1" x14ac:dyDescent="0.3">
      <c r="A8" s="91" t="s">
        <v>1</v>
      </c>
      <c r="B8" s="92" t="s">
        <v>2</v>
      </c>
      <c r="C8" s="92" t="s">
        <v>3</v>
      </c>
      <c r="D8" s="92"/>
      <c r="E8" s="92"/>
      <c r="F8" s="92"/>
      <c r="G8" s="92" t="s">
        <v>4</v>
      </c>
      <c r="H8" s="92" t="s">
        <v>5</v>
      </c>
      <c r="I8" s="87" t="s">
        <v>469</v>
      </c>
      <c r="J8" s="87" t="s">
        <v>470</v>
      </c>
      <c r="K8" s="88" t="s">
        <v>10</v>
      </c>
    </row>
    <row r="9" spans="1:25" ht="78" customHeight="1" x14ac:dyDescent="0.3">
      <c r="A9" s="91"/>
      <c r="B9" s="92"/>
      <c r="C9" s="39" t="s">
        <v>11</v>
      </c>
      <c r="D9" s="39" t="s">
        <v>6</v>
      </c>
      <c r="E9" s="39" t="s">
        <v>7</v>
      </c>
      <c r="F9" s="39" t="s">
        <v>8</v>
      </c>
      <c r="G9" s="92"/>
      <c r="H9" s="92"/>
      <c r="I9" s="87"/>
      <c r="J9" s="87"/>
      <c r="K9" s="8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</row>
    <row r="10" spans="1:25" s="3" customFormat="1" x14ac:dyDescent="0.25">
      <c r="A10" s="40" t="s">
        <v>9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  <c r="J10" s="25">
        <v>10</v>
      </c>
      <c r="K10" s="25">
        <v>11</v>
      </c>
    </row>
    <row r="11" spans="1:25" s="3" customFormat="1" x14ac:dyDescent="0.3">
      <c r="A11" s="34" t="s">
        <v>13</v>
      </c>
      <c r="B11" s="41" t="s">
        <v>12</v>
      </c>
      <c r="C11" s="41"/>
      <c r="D11" s="41"/>
      <c r="E11" s="41"/>
      <c r="F11" s="41"/>
      <c r="G11" s="41"/>
      <c r="H11" s="41"/>
      <c r="I11" s="41"/>
      <c r="J11" s="41"/>
      <c r="K11" s="49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1:25" s="3" customFormat="1" ht="31.2" x14ac:dyDescent="0.3">
      <c r="A12" s="42" t="s">
        <v>9</v>
      </c>
      <c r="B12" s="43" t="s">
        <v>45</v>
      </c>
      <c r="C12" s="44"/>
      <c r="D12" s="44"/>
      <c r="E12" s="44"/>
      <c r="F12" s="44"/>
      <c r="G12" s="45"/>
      <c r="H12" s="46"/>
      <c r="I12" s="47">
        <v>1470000</v>
      </c>
      <c r="J12" s="47"/>
      <c r="K12" s="48" t="str">
        <f t="shared" ref="K12:K43" si="0">IF(AND(J12="",I12&lt;&gt;""),"0,0",(IF(I12="","",(J12/I12)*100)))</f>
        <v>0,0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3" customFormat="1" ht="31.2" x14ac:dyDescent="0.3">
      <c r="A13" s="93" t="s">
        <v>22</v>
      </c>
      <c r="B13" s="94" t="s">
        <v>62</v>
      </c>
      <c r="C13" s="23"/>
      <c r="D13" s="23"/>
      <c r="E13" s="23"/>
      <c r="F13" s="23"/>
      <c r="G13" s="13"/>
      <c r="H13" s="95"/>
      <c r="I13" s="96">
        <v>1470000</v>
      </c>
      <c r="J13" s="96"/>
      <c r="K13" s="97" t="str">
        <f t="shared" si="0"/>
        <v>0,0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3" customFormat="1" ht="46.8" x14ac:dyDescent="0.3">
      <c r="A14" s="17" t="s">
        <v>24</v>
      </c>
      <c r="B14" s="13" t="s">
        <v>68</v>
      </c>
      <c r="C14" s="23" t="s">
        <v>48</v>
      </c>
      <c r="D14" s="23" t="s">
        <v>65</v>
      </c>
      <c r="E14" s="23" t="s">
        <v>454</v>
      </c>
      <c r="F14" s="23" t="s">
        <v>51</v>
      </c>
      <c r="G14" s="13" t="s">
        <v>52</v>
      </c>
      <c r="H14" s="13"/>
      <c r="I14" s="24">
        <v>1470000</v>
      </c>
      <c r="J14" s="24"/>
      <c r="K14" s="33" t="str">
        <f t="shared" si="0"/>
        <v>0,0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31.2" x14ac:dyDescent="0.3">
      <c r="A15" s="93" t="s">
        <v>76</v>
      </c>
      <c r="B15" s="94" t="s">
        <v>77</v>
      </c>
      <c r="C15" s="23"/>
      <c r="D15" s="23"/>
      <c r="E15" s="23"/>
      <c r="F15" s="23"/>
      <c r="G15" s="13"/>
      <c r="H15" s="95"/>
      <c r="I15" s="96">
        <v>759487.6</v>
      </c>
      <c r="J15" s="96">
        <v>52462.917529999999</v>
      </c>
      <c r="K15" s="97">
        <f t="shared" si="0"/>
        <v>6.9076726901137029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46.8" x14ac:dyDescent="0.3">
      <c r="A16" s="93" t="s">
        <v>78</v>
      </c>
      <c r="B16" s="94" t="s">
        <v>79</v>
      </c>
      <c r="C16" s="23"/>
      <c r="D16" s="23"/>
      <c r="E16" s="23"/>
      <c r="F16" s="23"/>
      <c r="G16" s="13"/>
      <c r="H16" s="95"/>
      <c r="I16" s="96">
        <v>759487.6</v>
      </c>
      <c r="J16" s="96">
        <v>52462.917529999999</v>
      </c>
      <c r="K16" s="97">
        <f t="shared" si="0"/>
        <v>6.9076726901137029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46.8" x14ac:dyDescent="0.3">
      <c r="A17" s="17" t="s">
        <v>80</v>
      </c>
      <c r="B17" s="13" t="s">
        <v>119</v>
      </c>
      <c r="C17" s="23" t="s">
        <v>103</v>
      </c>
      <c r="D17" s="23" t="s">
        <v>82</v>
      </c>
      <c r="E17" s="23" t="s">
        <v>120</v>
      </c>
      <c r="F17" s="23" t="s">
        <v>29</v>
      </c>
      <c r="G17" s="13" t="s">
        <v>105</v>
      </c>
      <c r="H17" s="13" t="s">
        <v>106</v>
      </c>
      <c r="I17" s="24">
        <v>197522.38</v>
      </c>
      <c r="J17" s="24">
        <v>52462.917529999999</v>
      </c>
      <c r="K17" s="33">
        <f t="shared" si="0"/>
        <v>26.56049280592913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46.8" x14ac:dyDescent="0.3">
      <c r="A18" s="17" t="s">
        <v>84</v>
      </c>
      <c r="B18" s="13" t="s">
        <v>122</v>
      </c>
      <c r="C18" s="23" t="s">
        <v>103</v>
      </c>
      <c r="D18" s="23" t="s">
        <v>82</v>
      </c>
      <c r="E18" s="23" t="s">
        <v>120</v>
      </c>
      <c r="F18" s="23" t="s">
        <v>29</v>
      </c>
      <c r="G18" s="13" t="s">
        <v>105</v>
      </c>
      <c r="H18" s="13" t="s">
        <v>109</v>
      </c>
      <c r="I18" s="24">
        <v>31011.22</v>
      </c>
      <c r="J18" s="24"/>
      <c r="K18" s="33" t="str">
        <f t="shared" si="0"/>
        <v>0,0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31.2" x14ac:dyDescent="0.3">
      <c r="A19" s="17" t="s">
        <v>86</v>
      </c>
      <c r="B19" s="13" t="s">
        <v>91</v>
      </c>
      <c r="C19" s="23" t="s">
        <v>26</v>
      </c>
      <c r="D19" s="23" t="s">
        <v>82</v>
      </c>
      <c r="E19" s="23" t="s">
        <v>124</v>
      </c>
      <c r="F19" s="23" t="s">
        <v>51</v>
      </c>
      <c r="G19" s="13" t="s">
        <v>30</v>
      </c>
      <c r="H19" s="13"/>
      <c r="I19" s="24">
        <v>142029.21</v>
      </c>
      <c r="J19" s="24"/>
      <c r="K19" s="33" t="str">
        <f t="shared" si="0"/>
        <v>0,0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46.8" x14ac:dyDescent="0.3">
      <c r="A20" s="17" t="s">
        <v>88</v>
      </c>
      <c r="B20" s="13" t="s">
        <v>102</v>
      </c>
      <c r="C20" s="23" t="s">
        <v>103</v>
      </c>
      <c r="D20" s="23" t="s">
        <v>82</v>
      </c>
      <c r="E20" s="23" t="s">
        <v>124</v>
      </c>
      <c r="F20" s="23" t="s">
        <v>29</v>
      </c>
      <c r="G20" s="13" t="s">
        <v>105</v>
      </c>
      <c r="H20" s="13" t="s">
        <v>106</v>
      </c>
      <c r="I20" s="24">
        <v>99431.63</v>
      </c>
      <c r="J20" s="24"/>
      <c r="K20" s="33" t="str">
        <f t="shared" si="0"/>
        <v>0,0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46.8" x14ac:dyDescent="0.3">
      <c r="A21" s="17" t="s">
        <v>90</v>
      </c>
      <c r="B21" s="13" t="s">
        <v>108</v>
      </c>
      <c r="C21" s="23" t="s">
        <v>103</v>
      </c>
      <c r="D21" s="23" t="s">
        <v>82</v>
      </c>
      <c r="E21" s="23" t="s">
        <v>124</v>
      </c>
      <c r="F21" s="23" t="s">
        <v>29</v>
      </c>
      <c r="G21" s="13" t="s">
        <v>105</v>
      </c>
      <c r="H21" s="13" t="s">
        <v>109</v>
      </c>
      <c r="I21" s="24">
        <v>190377.43</v>
      </c>
      <c r="J21" s="24"/>
      <c r="K21" s="33" t="str">
        <f t="shared" si="0"/>
        <v>0,0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46.8" x14ac:dyDescent="0.3">
      <c r="A22" s="17" t="s">
        <v>92</v>
      </c>
      <c r="B22" s="13" t="s">
        <v>111</v>
      </c>
      <c r="C22" s="23" t="s">
        <v>103</v>
      </c>
      <c r="D22" s="23" t="s">
        <v>82</v>
      </c>
      <c r="E22" s="23" t="s">
        <v>124</v>
      </c>
      <c r="F22" s="23" t="s">
        <v>29</v>
      </c>
      <c r="G22" s="13" t="s">
        <v>105</v>
      </c>
      <c r="H22" s="13" t="s">
        <v>109</v>
      </c>
      <c r="I22" s="24">
        <v>99115.73</v>
      </c>
      <c r="J22" s="24"/>
      <c r="K22" s="33" t="str">
        <f t="shared" si="0"/>
        <v>0,0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62.4" x14ac:dyDescent="0.3">
      <c r="A23" s="93" t="s">
        <v>128</v>
      </c>
      <c r="B23" s="94" t="s">
        <v>157</v>
      </c>
      <c r="C23" s="23"/>
      <c r="D23" s="23"/>
      <c r="E23" s="23"/>
      <c r="F23" s="23"/>
      <c r="G23" s="13"/>
      <c r="H23" s="95"/>
      <c r="I23" s="96">
        <v>380000</v>
      </c>
      <c r="J23" s="96">
        <v>65235.785980000001</v>
      </c>
      <c r="K23" s="97">
        <f t="shared" si="0"/>
        <v>17.1673121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31.2" x14ac:dyDescent="0.3">
      <c r="A24" s="93" t="s">
        <v>130</v>
      </c>
      <c r="B24" s="94" t="s">
        <v>159</v>
      </c>
      <c r="C24" s="23"/>
      <c r="D24" s="23"/>
      <c r="E24" s="23"/>
      <c r="F24" s="23"/>
      <c r="G24" s="13"/>
      <c r="H24" s="95"/>
      <c r="I24" s="96">
        <v>380000</v>
      </c>
      <c r="J24" s="96">
        <v>65235.785980000001</v>
      </c>
      <c r="K24" s="97">
        <f t="shared" si="0"/>
        <v>17.1673121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31.2" x14ac:dyDescent="0.3">
      <c r="A25" s="17" t="s">
        <v>132</v>
      </c>
      <c r="B25" s="13" t="s">
        <v>161</v>
      </c>
      <c r="C25" s="23" t="s">
        <v>26</v>
      </c>
      <c r="D25" s="23" t="s">
        <v>162</v>
      </c>
      <c r="E25" s="23" t="s">
        <v>455</v>
      </c>
      <c r="F25" s="23" t="s">
        <v>51</v>
      </c>
      <c r="G25" s="13" t="s">
        <v>30</v>
      </c>
      <c r="H25" s="13"/>
      <c r="I25" s="24">
        <v>190000</v>
      </c>
      <c r="J25" s="24">
        <v>33883.1492</v>
      </c>
      <c r="K25" s="33">
        <f t="shared" si="0"/>
        <v>17.833236421052632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46.8" x14ac:dyDescent="0.3">
      <c r="A26" s="17" t="s">
        <v>136</v>
      </c>
      <c r="B26" s="13" t="s">
        <v>165</v>
      </c>
      <c r="C26" s="23" t="s">
        <v>26</v>
      </c>
      <c r="D26" s="23" t="s">
        <v>162</v>
      </c>
      <c r="E26" s="23" t="s">
        <v>178</v>
      </c>
      <c r="F26" s="23" t="s">
        <v>51</v>
      </c>
      <c r="G26" s="13" t="s">
        <v>30</v>
      </c>
      <c r="H26" s="13"/>
      <c r="I26" s="24">
        <v>190000</v>
      </c>
      <c r="J26" s="24">
        <v>31352.636780000001</v>
      </c>
      <c r="K26" s="33">
        <f t="shared" si="0"/>
        <v>16.501387778947368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46.8" x14ac:dyDescent="0.3">
      <c r="A27" s="93" t="s">
        <v>141</v>
      </c>
      <c r="B27" s="94" t="s">
        <v>21</v>
      </c>
      <c r="C27" s="23"/>
      <c r="D27" s="23"/>
      <c r="E27" s="23"/>
      <c r="F27" s="23"/>
      <c r="G27" s="13"/>
      <c r="H27" s="95"/>
      <c r="I27" s="96">
        <v>1100749.6000000001</v>
      </c>
      <c r="J27" s="96">
        <v>688958.17325999995</v>
      </c>
      <c r="K27" s="97">
        <f t="shared" si="0"/>
        <v>62.589909027448201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46.8" x14ac:dyDescent="0.3">
      <c r="A28" s="93" t="s">
        <v>142</v>
      </c>
      <c r="B28" s="94" t="s">
        <v>231</v>
      </c>
      <c r="C28" s="23"/>
      <c r="D28" s="23"/>
      <c r="E28" s="23"/>
      <c r="F28" s="23"/>
      <c r="G28" s="13"/>
      <c r="H28" s="95"/>
      <c r="I28" s="96">
        <v>1100749.6000000001</v>
      </c>
      <c r="J28" s="96">
        <v>688958.17325999995</v>
      </c>
      <c r="K28" s="97">
        <f t="shared" si="0"/>
        <v>62.589909027448201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62.4" x14ac:dyDescent="0.3">
      <c r="A29" s="17" t="s">
        <v>143</v>
      </c>
      <c r="B29" s="13" t="s">
        <v>233</v>
      </c>
      <c r="C29" s="23" t="s">
        <v>26</v>
      </c>
      <c r="D29" s="23" t="s">
        <v>27</v>
      </c>
      <c r="E29" s="23" t="s">
        <v>244</v>
      </c>
      <c r="F29" s="23" t="s">
        <v>51</v>
      </c>
      <c r="G29" s="13" t="s">
        <v>30</v>
      </c>
      <c r="H29" s="13"/>
      <c r="I29" s="24">
        <v>200000</v>
      </c>
      <c r="J29" s="24">
        <v>199999.08246000001</v>
      </c>
      <c r="K29" s="33">
        <f t="shared" si="0"/>
        <v>99.999541230000005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62.4" x14ac:dyDescent="0.3">
      <c r="A30" s="17" t="s">
        <v>456</v>
      </c>
      <c r="B30" s="13" t="s">
        <v>236</v>
      </c>
      <c r="C30" s="23" t="s">
        <v>26</v>
      </c>
      <c r="D30" s="23" t="s">
        <v>27</v>
      </c>
      <c r="E30" s="23" t="s">
        <v>244</v>
      </c>
      <c r="F30" s="23" t="s">
        <v>51</v>
      </c>
      <c r="G30" s="13" t="s">
        <v>30</v>
      </c>
      <c r="H30" s="13"/>
      <c r="I30" s="24">
        <v>200000</v>
      </c>
      <c r="J30" s="24">
        <v>199999.08246000001</v>
      </c>
      <c r="K30" s="33">
        <f t="shared" si="0"/>
        <v>99.999541230000005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31.2" x14ac:dyDescent="0.3">
      <c r="A31" s="17" t="s">
        <v>457</v>
      </c>
      <c r="B31" s="13" t="s">
        <v>238</v>
      </c>
      <c r="C31" s="23" t="s">
        <v>26</v>
      </c>
      <c r="D31" s="23" t="s">
        <v>27</v>
      </c>
      <c r="E31" s="23" t="s">
        <v>244</v>
      </c>
      <c r="F31" s="23" t="s">
        <v>51</v>
      </c>
      <c r="G31" s="13" t="s">
        <v>30</v>
      </c>
      <c r="H31" s="13"/>
      <c r="I31" s="24">
        <v>340000</v>
      </c>
      <c r="J31" s="24">
        <v>142383.43096</v>
      </c>
      <c r="K31" s="33">
        <f t="shared" si="0"/>
        <v>41.877479694117646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31.2" x14ac:dyDescent="0.3">
      <c r="A32" s="17" t="s">
        <v>458</v>
      </c>
      <c r="B32" s="13" t="s">
        <v>240</v>
      </c>
      <c r="C32" s="23" t="s">
        <v>26</v>
      </c>
      <c r="D32" s="23" t="s">
        <v>27</v>
      </c>
      <c r="E32" s="23" t="s">
        <v>244</v>
      </c>
      <c r="F32" s="23" t="s">
        <v>51</v>
      </c>
      <c r="G32" s="13" t="s">
        <v>30</v>
      </c>
      <c r="H32" s="13"/>
      <c r="I32" s="24">
        <v>219975</v>
      </c>
      <c r="J32" s="24">
        <v>116548.91342</v>
      </c>
      <c r="K32" s="33">
        <f t="shared" si="0"/>
        <v>52.982799599954546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31.2" x14ac:dyDescent="0.3">
      <c r="A33" s="17" t="s">
        <v>459</v>
      </c>
      <c r="B33" s="13" t="s">
        <v>242</v>
      </c>
      <c r="C33" s="23" t="s">
        <v>26</v>
      </c>
      <c r="D33" s="23" t="s">
        <v>27</v>
      </c>
      <c r="E33" s="23" t="s">
        <v>244</v>
      </c>
      <c r="F33" s="23" t="s">
        <v>51</v>
      </c>
      <c r="G33" s="13" t="s">
        <v>30</v>
      </c>
      <c r="H33" s="13"/>
      <c r="I33" s="24">
        <v>140774.6</v>
      </c>
      <c r="J33" s="24">
        <v>30027.663960000002</v>
      </c>
      <c r="K33" s="33">
        <f t="shared" si="0"/>
        <v>21.330313820817107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78" x14ac:dyDescent="0.3">
      <c r="A34" s="93" t="s">
        <v>146</v>
      </c>
      <c r="B34" s="94" t="s">
        <v>274</v>
      </c>
      <c r="C34" s="23"/>
      <c r="D34" s="23"/>
      <c r="E34" s="23"/>
      <c r="F34" s="23"/>
      <c r="G34" s="13"/>
      <c r="H34" s="95"/>
      <c r="I34" s="96">
        <v>541674.69999999995</v>
      </c>
      <c r="J34" s="96">
        <v>108999.99997999999</v>
      </c>
      <c r="K34" s="97">
        <f t="shared" si="0"/>
        <v>20.12277848310065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ht="31.2" x14ac:dyDescent="0.3">
      <c r="A35" s="93" t="s">
        <v>148</v>
      </c>
      <c r="B35" s="94" t="s">
        <v>288</v>
      </c>
      <c r="C35" s="23"/>
      <c r="D35" s="23"/>
      <c r="E35" s="23"/>
      <c r="F35" s="23"/>
      <c r="G35" s="13"/>
      <c r="H35" s="95"/>
      <c r="I35" s="96">
        <v>541674.69999999995</v>
      </c>
      <c r="J35" s="96">
        <v>108999.99997999999</v>
      </c>
      <c r="K35" s="97">
        <f t="shared" si="0"/>
        <v>20.12277848310065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31.2" x14ac:dyDescent="0.3">
      <c r="A36" s="17" t="s">
        <v>150</v>
      </c>
      <c r="B36" s="13" t="s">
        <v>297</v>
      </c>
      <c r="C36" s="23" t="s">
        <v>26</v>
      </c>
      <c r="D36" s="23" t="s">
        <v>280</v>
      </c>
      <c r="E36" s="23" t="s">
        <v>322</v>
      </c>
      <c r="F36" s="23" t="s">
        <v>51</v>
      </c>
      <c r="G36" s="13" t="s">
        <v>30</v>
      </c>
      <c r="H36" s="13"/>
      <c r="I36" s="24">
        <v>227355.4</v>
      </c>
      <c r="J36" s="24">
        <v>70639.977929999994</v>
      </c>
      <c r="K36" s="33">
        <f t="shared" si="0"/>
        <v>31.070288161178489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62.4" x14ac:dyDescent="0.3">
      <c r="A37" s="17" t="s">
        <v>460</v>
      </c>
      <c r="B37" s="13" t="s">
        <v>327</v>
      </c>
      <c r="C37" s="23" t="s">
        <v>26</v>
      </c>
      <c r="D37" s="23" t="s">
        <v>280</v>
      </c>
      <c r="E37" s="23" t="s">
        <v>328</v>
      </c>
      <c r="F37" s="23" t="s">
        <v>51</v>
      </c>
      <c r="G37" s="13" t="s">
        <v>30</v>
      </c>
      <c r="H37" s="13"/>
      <c r="I37" s="24">
        <v>304394.7</v>
      </c>
      <c r="J37" s="24">
        <v>38360.02205</v>
      </c>
      <c r="K37" s="33">
        <f t="shared" si="0"/>
        <v>12.60206634675308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46.8" x14ac:dyDescent="0.3">
      <c r="A38" s="17" t="s">
        <v>461</v>
      </c>
      <c r="B38" s="13" t="s">
        <v>330</v>
      </c>
      <c r="C38" s="23" t="s">
        <v>279</v>
      </c>
      <c r="D38" s="23" t="s">
        <v>280</v>
      </c>
      <c r="E38" s="23" t="s">
        <v>331</v>
      </c>
      <c r="F38" s="23" t="s">
        <v>51</v>
      </c>
      <c r="G38" s="13" t="s">
        <v>282</v>
      </c>
      <c r="H38" s="13"/>
      <c r="I38" s="24">
        <v>9924.6</v>
      </c>
      <c r="J38" s="24"/>
      <c r="K38" s="33" t="str">
        <f t="shared" si="0"/>
        <v>0,0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46.8" x14ac:dyDescent="0.3">
      <c r="A39" s="93" t="s">
        <v>156</v>
      </c>
      <c r="B39" s="94" t="s">
        <v>333</v>
      </c>
      <c r="C39" s="23"/>
      <c r="D39" s="23"/>
      <c r="E39" s="23"/>
      <c r="F39" s="23"/>
      <c r="G39" s="13"/>
      <c r="H39" s="95"/>
      <c r="I39" s="96">
        <v>550000</v>
      </c>
      <c r="J39" s="96"/>
      <c r="K39" s="97" t="str">
        <f t="shared" si="0"/>
        <v>0,0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x14ac:dyDescent="0.3">
      <c r="A40" s="93" t="s">
        <v>158</v>
      </c>
      <c r="B40" s="94" t="s">
        <v>335</v>
      </c>
      <c r="C40" s="23"/>
      <c r="D40" s="23"/>
      <c r="E40" s="23"/>
      <c r="F40" s="23"/>
      <c r="G40" s="13"/>
      <c r="H40" s="95"/>
      <c r="I40" s="96">
        <v>550000</v>
      </c>
      <c r="J40" s="96"/>
      <c r="K40" s="97" t="str">
        <f t="shared" si="0"/>
        <v>0,0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46.8" x14ac:dyDescent="0.3">
      <c r="A41" s="17" t="s">
        <v>160</v>
      </c>
      <c r="B41" s="13" t="s">
        <v>462</v>
      </c>
      <c r="C41" s="23" t="s">
        <v>338</v>
      </c>
      <c r="D41" s="23" t="s">
        <v>339</v>
      </c>
      <c r="E41" s="23" t="s">
        <v>463</v>
      </c>
      <c r="F41" s="23" t="s">
        <v>51</v>
      </c>
      <c r="G41" s="13" t="s">
        <v>341</v>
      </c>
      <c r="H41" s="13"/>
      <c r="I41" s="24">
        <v>327500.17599999998</v>
      </c>
      <c r="J41" s="24"/>
      <c r="K41" s="33" t="str">
        <f t="shared" si="0"/>
        <v>0,0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46.8" x14ac:dyDescent="0.3">
      <c r="A42" s="17" t="s">
        <v>164</v>
      </c>
      <c r="B42" s="13" t="s">
        <v>464</v>
      </c>
      <c r="C42" s="23" t="s">
        <v>338</v>
      </c>
      <c r="D42" s="23" t="s">
        <v>339</v>
      </c>
      <c r="E42" s="23" t="s">
        <v>463</v>
      </c>
      <c r="F42" s="23" t="s">
        <v>51</v>
      </c>
      <c r="G42" s="13" t="s">
        <v>341</v>
      </c>
      <c r="H42" s="13"/>
      <c r="I42" s="24">
        <v>222499.82399999999</v>
      </c>
      <c r="J42" s="24"/>
      <c r="K42" s="33" t="str">
        <f t="shared" si="0"/>
        <v>0,0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ht="31.2" x14ac:dyDescent="0.3">
      <c r="A43" s="93"/>
      <c r="B43" s="98" t="s">
        <v>465</v>
      </c>
      <c r="C43" s="23"/>
      <c r="D43" s="23"/>
      <c r="E43" s="23"/>
      <c r="F43" s="23"/>
      <c r="G43" s="99"/>
      <c r="H43" s="98"/>
      <c r="I43" s="100">
        <v>4801911.9000000004</v>
      </c>
      <c r="J43" s="100">
        <v>915656.87675000005</v>
      </c>
      <c r="K43" s="101">
        <f t="shared" si="0"/>
        <v>19.068589674666875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x14ac:dyDescent="0.3">
      <c r="A44" s="102" t="s">
        <v>14</v>
      </c>
      <c r="B44" s="102" t="s">
        <v>16</v>
      </c>
      <c r="C44" s="103"/>
      <c r="D44" s="103"/>
      <c r="E44" s="103"/>
      <c r="F44" s="103"/>
      <c r="G44" s="103"/>
      <c r="H44" s="103"/>
      <c r="I44" s="103"/>
      <c r="J44" s="103"/>
      <c r="K44" s="104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31.2" x14ac:dyDescent="0.3">
      <c r="A45" s="93" t="s">
        <v>9</v>
      </c>
      <c r="B45" s="94" t="s">
        <v>45</v>
      </c>
      <c r="C45" s="23"/>
      <c r="D45" s="23"/>
      <c r="E45" s="23"/>
      <c r="F45" s="23"/>
      <c r="G45" s="13"/>
      <c r="H45" s="95"/>
      <c r="I45" s="96">
        <v>287023.16087000002</v>
      </c>
      <c r="J45" s="96">
        <v>18457.275870000001</v>
      </c>
      <c r="K45" s="97">
        <f t="shared" ref="K45:K76" si="1">IF(AND(J45="",I45&lt;&gt;""),"0,0",(IF(I45="","",(J45/I45)*100)))</f>
        <v>6.4305876271635674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62.4" x14ac:dyDescent="0.3">
      <c r="A46" s="93" t="s">
        <v>22</v>
      </c>
      <c r="B46" s="94" t="s">
        <v>46</v>
      </c>
      <c r="C46" s="23"/>
      <c r="D46" s="23"/>
      <c r="E46" s="23"/>
      <c r="F46" s="23"/>
      <c r="G46" s="13"/>
      <c r="H46" s="95"/>
      <c r="I46" s="96">
        <v>1350</v>
      </c>
      <c r="J46" s="96"/>
      <c r="K46" s="97" t="str">
        <f t="shared" si="1"/>
        <v>0,0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ht="140.4" x14ac:dyDescent="0.3">
      <c r="A47" s="17" t="s">
        <v>24</v>
      </c>
      <c r="B47" s="13" t="s">
        <v>47</v>
      </c>
      <c r="C47" s="23" t="s">
        <v>48</v>
      </c>
      <c r="D47" s="23" t="s">
        <v>49</v>
      </c>
      <c r="E47" s="23" t="s">
        <v>50</v>
      </c>
      <c r="F47" s="23" t="s">
        <v>51</v>
      </c>
      <c r="G47" s="13" t="s">
        <v>52</v>
      </c>
      <c r="H47" s="13" t="s">
        <v>53</v>
      </c>
      <c r="I47" s="24">
        <v>1350</v>
      </c>
      <c r="J47" s="24"/>
      <c r="K47" s="33" t="str">
        <f t="shared" si="1"/>
        <v>0,0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ht="31.2" x14ac:dyDescent="0.3">
      <c r="A48" s="93" t="s">
        <v>54</v>
      </c>
      <c r="B48" s="94" t="s">
        <v>55</v>
      </c>
      <c r="C48" s="23"/>
      <c r="D48" s="23"/>
      <c r="E48" s="23"/>
      <c r="F48" s="23"/>
      <c r="G48" s="13"/>
      <c r="H48" s="95"/>
      <c r="I48" s="96">
        <v>46000</v>
      </c>
      <c r="J48" s="96">
        <v>14131.558000000001</v>
      </c>
      <c r="K48" s="97">
        <f t="shared" si="1"/>
        <v>30.720778260869569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ht="62.4" x14ac:dyDescent="0.3">
      <c r="A49" s="17" t="s">
        <v>56</v>
      </c>
      <c r="B49" s="13" t="s">
        <v>57</v>
      </c>
      <c r="C49" s="23" t="s">
        <v>58</v>
      </c>
      <c r="D49" s="23" t="s">
        <v>27</v>
      </c>
      <c r="E49" s="23" t="s">
        <v>59</v>
      </c>
      <c r="F49" s="23" t="s">
        <v>51</v>
      </c>
      <c r="G49" s="13" t="s">
        <v>60</v>
      </c>
      <c r="H49" s="13"/>
      <c r="I49" s="24">
        <v>46000</v>
      </c>
      <c r="J49" s="24">
        <v>14131.558000000001</v>
      </c>
      <c r="K49" s="33">
        <f t="shared" si="1"/>
        <v>30.720778260869569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ht="31.2" x14ac:dyDescent="0.3">
      <c r="A50" s="93" t="s">
        <v>61</v>
      </c>
      <c r="B50" s="94" t="s">
        <v>62</v>
      </c>
      <c r="C50" s="23"/>
      <c r="D50" s="23"/>
      <c r="E50" s="23"/>
      <c r="F50" s="23"/>
      <c r="G50" s="13"/>
      <c r="H50" s="95"/>
      <c r="I50" s="96">
        <v>239673.16086999999</v>
      </c>
      <c r="J50" s="96">
        <v>4325.7178700000004</v>
      </c>
      <c r="K50" s="97">
        <f t="shared" si="1"/>
        <v>1.8048403310149077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ht="46.8" x14ac:dyDescent="0.3">
      <c r="A51" s="17" t="s">
        <v>63</v>
      </c>
      <c r="B51" s="13" t="s">
        <v>64</v>
      </c>
      <c r="C51" s="23" t="s">
        <v>48</v>
      </c>
      <c r="D51" s="23" t="s">
        <v>65</v>
      </c>
      <c r="E51" s="23" t="s">
        <v>66</v>
      </c>
      <c r="F51" s="23" t="s">
        <v>51</v>
      </c>
      <c r="G51" s="13" t="s">
        <v>52</v>
      </c>
      <c r="H51" s="13"/>
      <c r="I51" s="24">
        <v>58473.3</v>
      </c>
      <c r="J51" s="24">
        <v>4045.797</v>
      </c>
      <c r="K51" s="33">
        <f t="shared" si="1"/>
        <v>6.9190502331833503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ht="46.8" x14ac:dyDescent="0.3">
      <c r="A52" s="17" t="s">
        <v>67</v>
      </c>
      <c r="B52" s="13" t="s">
        <v>68</v>
      </c>
      <c r="C52" s="23" t="s">
        <v>48</v>
      </c>
      <c r="D52" s="23" t="s">
        <v>65</v>
      </c>
      <c r="E52" s="23" t="s">
        <v>66</v>
      </c>
      <c r="F52" s="23" t="s">
        <v>51</v>
      </c>
      <c r="G52" s="13" t="s">
        <v>52</v>
      </c>
      <c r="H52" s="13"/>
      <c r="I52" s="24">
        <v>77400</v>
      </c>
      <c r="J52" s="24"/>
      <c r="K52" s="33" t="str">
        <f t="shared" si="1"/>
        <v>0,0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ht="46.8" x14ac:dyDescent="0.3">
      <c r="A53" s="17" t="s">
        <v>69</v>
      </c>
      <c r="B53" s="13" t="s">
        <v>70</v>
      </c>
      <c r="C53" s="23" t="s">
        <v>48</v>
      </c>
      <c r="D53" s="23" t="s">
        <v>65</v>
      </c>
      <c r="E53" s="23" t="s">
        <v>66</v>
      </c>
      <c r="F53" s="23" t="s">
        <v>51</v>
      </c>
      <c r="G53" s="13" t="s">
        <v>52</v>
      </c>
      <c r="H53" s="13"/>
      <c r="I53" s="24">
        <v>45000</v>
      </c>
      <c r="J53" s="24"/>
      <c r="K53" s="33" t="str">
        <f t="shared" si="1"/>
        <v>0,0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ht="46.8" x14ac:dyDescent="0.3">
      <c r="A54" s="17" t="s">
        <v>71</v>
      </c>
      <c r="B54" s="13" t="s">
        <v>72</v>
      </c>
      <c r="C54" s="23" t="s">
        <v>48</v>
      </c>
      <c r="D54" s="23" t="s">
        <v>65</v>
      </c>
      <c r="E54" s="23" t="s">
        <v>66</v>
      </c>
      <c r="F54" s="23" t="s">
        <v>51</v>
      </c>
      <c r="G54" s="13" t="s">
        <v>52</v>
      </c>
      <c r="H54" s="13"/>
      <c r="I54" s="24">
        <v>58519.94</v>
      </c>
      <c r="J54" s="24"/>
      <c r="K54" s="33" t="str">
        <f t="shared" si="1"/>
        <v>0,0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202.8" x14ac:dyDescent="0.3">
      <c r="A55" s="17" t="s">
        <v>73</v>
      </c>
      <c r="B55" s="13" t="s">
        <v>74</v>
      </c>
      <c r="C55" s="23" t="s">
        <v>48</v>
      </c>
      <c r="D55" s="23" t="s">
        <v>65</v>
      </c>
      <c r="E55" s="23" t="s">
        <v>66</v>
      </c>
      <c r="F55" s="23" t="s">
        <v>51</v>
      </c>
      <c r="G55" s="13" t="s">
        <v>52</v>
      </c>
      <c r="H55" s="13" t="s">
        <v>75</v>
      </c>
      <c r="I55" s="24">
        <v>279.92086999999998</v>
      </c>
      <c r="J55" s="24">
        <v>279.92086999999998</v>
      </c>
      <c r="K55" s="33">
        <f t="shared" si="1"/>
        <v>100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ht="31.2" x14ac:dyDescent="0.3">
      <c r="A56" s="93" t="s">
        <v>76</v>
      </c>
      <c r="B56" s="94" t="s">
        <v>77</v>
      </c>
      <c r="C56" s="23"/>
      <c r="D56" s="23"/>
      <c r="E56" s="23"/>
      <c r="F56" s="23"/>
      <c r="G56" s="13"/>
      <c r="H56" s="95"/>
      <c r="I56" s="96">
        <v>997669.58784000005</v>
      </c>
      <c r="J56" s="96">
        <v>268129.21486000001</v>
      </c>
      <c r="K56" s="97">
        <f t="shared" si="1"/>
        <v>26.875552600587127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ht="46.8" x14ac:dyDescent="0.3">
      <c r="A57" s="93" t="s">
        <v>78</v>
      </c>
      <c r="B57" s="94" t="s">
        <v>79</v>
      </c>
      <c r="C57" s="23"/>
      <c r="D57" s="23"/>
      <c r="E57" s="23"/>
      <c r="F57" s="23"/>
      <c r="G57" s="13"/>
      <c r="H57" s="95"/>
      <c r="I57" s="96">
        <v>997669.58784000005</v>
      </c>
      <c r="J57" s="96">
        <v>268129.21486000001</v>
      </c>
      <c r="K57" s="97">
        <f t="shared" si="1"/>
        <v>26.875552600587127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31.2" x14ac:dyDescent="0.3">
      <c r="A58" s="17" t="s">
        <v>80</v>
      </c>
      <c r="B58" s="13" t="s">
        <v>81</v>
      </c>
      <c r="C58" s="23" t="s">
        <v>26</v>
      </c>
      <c r="D58" s="23" t="s">
        <v>82</v>
      </c>
      <c r="E58" s="23" t="s">
        <v>83</v>
      </c>
      <c r="F58" s="23" t="s">
        <v>51</v>
      </c>
      <c r="G58" s="13" t="s">
        <v>30</v>
      </c>
      <c r="H58" s="13"/>
      <c r="I58" s="24">
        <v>83582.070000000007</v>
      </c>
      <c r="J58" s="24"/>
      <c r="K58" s="33" t="str">
        <f t="shared" si="1"/>
        <v>0,0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31.2" x14ac:dyDescent="0.3">
      <c r="A59" s="17" t="s">
        <v>84</v>
      </c>
      <c r="B59" s="13" t="s">
        <v>85</v>
      </c>
      <c r="C59" s="23" t="s">
        <v>26</v>
      </c>
      <c r="D59" s="23" t="s">
        <v>82</v>
      </c>
      <c r="E59" s="23" t="s">
        <v>83</v>
      </c>
      <c r="F59" s="23" t="s">
        <v>51</v>
      </c>
      <c r="G59" s="13" t="s">
        <v>30</v>
      </c>
      <c r="H59" s="13"/>
      <c r="I59" s="24">
        <v>112999.9</v>
      </c>
      <c r="J59" s="24"/>
      <c r="K59" s="33" t="str">
        <f t="shared" si="1"/>
        <v>0,0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31.2" x14ac:dyDescent="0.3">
      <c r="A60" s="17" t="s">
        <v>86</v>
      </c>
      <c r="B60" s="13" t="s">
        <v>87</v>
      </c>
      <c r="C60" s="23" t="s">
        <v>26</v>
      </c>
      <c r="D60" s="23" t="s">
        <v>82</v>
      </c>
      <c r="E60" s="23" t="s">
        <v>83</v>
      </c>
      <c r="F60" s="23" t="s">
        <v>51</v>
      </c>
      <c r="G60" s="13" t="s">
        <v>30</v>
      </c>
      <c r="H60" s="13"/>
      <c r="I60" s="24">
        <v>144912.41712</v>
      </c>
      <c r="J60" s="24">
        <v>87493.220189999993</v>
      </c>
      <c r="K60" s="33">
        <f t="shared" si="1"/>
        <v>60.37662053317905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31.2" x14ac:dyDescent="0.3">
      <c r="A61" s="17" t="s">
        <v>88</v>
      </c>
      <c r="B61" s="13" t="s">
        <v>89</v>
      </c>
      <c r="C61" s="23" t="s">
        <v>26</v>
      </c>
      <c r="D61" s="23" t="s">
        <v>82</v>
      </c>
      <c r="E61" s="23" t="s">
        <v>83</v>
      </c>
      <c r="F61" s="23" t="s">
        <v>51</v>
      </c>
      <c r="G61" s="13" t="s">
        <v>30</v>
      </c>
      <c r="H61" s="13"/>
      <c r="I61" s="24">
        <v>126977.33</v>
      </c>
      <c r="J61" s="24"/>
      <c r="K61" s="33" t="str">
        <f t="shared" si="1"/>
        <v>0,0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ht="31.2" x14ac:dyDescent="0.3">
      <c r="A62" s="17" t="s">
        <v>90</v>
      </c>
      <c r="B62" s="13" t="s">
        <v>91</v>
      </c>
      <c r="C62" s="23" t="s">
        <v>26</v>
      </c>
      <c r="D62" s="23" t="s">
        <v>82</v>
      </c>
      <c r="E62" s="23" t="s">
        <v>83</v>
      </c>
      <c r="F62" s="23" t="s">
        <v>51</v>
      </c>
      <c r="G62" s="13" t="s">
        <v>30</v>
      </c>
      <c r="H62" s="13"/>
      <c r="I62" s="24">
        <v>15702.380999999999</v>
      </c>
      <c r="J62" s="24">
        <v>3801.8667300000002</v>
      </c>
      <c r="K62" s="33">
        <f t="shared" si="1"/>
        <v>24.212039753716333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ht="46.8" x14ac:dyDescent="0.3">
      <c r="A63" s="17" t="s">
        <v>92</v>
      </c>
      <c r="B63" s="13" t="s">
        <v>93</v>
      </c>
      <c r="C63" s="23" t="s">
        <v>26</v>
      </c>
      <c r="D63" s="23" t="s">
        <v>82</v>
      </c>
      <c r="E63" s="23" t="s">
        <v>83</v>
      </c>
      <c r="F63" s="23" t="s">
        <v>51</v>
      </c>
      <c r="G63" s="13" t="s">
        <v>30</v>
      </c>
      <c r="H63" s="13"/>
      <c r="I63" s="24">
        <v>8600</v>
      </c>
      <c r="J63" s="24"/>
      <c r="K63" s="33" t="str">
        <f t="shared" si="1"/>
        <v>0,0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46.8" x14ac:dyDescent="0.3">
      <c r="A64" s="17" t="s">
        <v>94</v>
      </c>
      <c r="B64" s="13" t="s">
        <v>95</v>
      </c>
      <c r="C64" s="23" t="s">
        <v>26</v>
      </c>
      <c r="D64" s="23" t="s">
        <v>96</v>
      </c>
      <c r="E64" s="23" t="s">
        <v>83</v>
      </c>
      <c r="F64" s="23" t="s">
        <v>51</v>
      </c>
      <c r="G64" s="13" t="s">
        <v>30</v>
      </c>
      <c r="H64" s="13"/>
      <c r="I64" s="24">
        <v>15675</v>
      </c>
      <c r="J64" s="24"/>
      <c r="K64" s="33" t="str">
        <f t="shared" si="1"/>
        <v>0,0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ht="218.4" x14ac:dyDescent="0.3">
      <c r="A65" s="17" t="s">
        <v>97</v>
      </c>
      <c r="B65" s="13" t="s">
        <v>98</v>
      </c>
      <c r="C65" s="23" t="s">
        <v>26</v>
      </c>
      <c r="D65" s="23" t="s">
        <v>99</v>
      </c>
      <c r="E65" s="23" t="s">
        <v>83</v>
      </c>
      <c r="F65" s="23" t="s">
        <v>51</v>
      </c>
      <c r="G65" s="13" t="s">
        <v>30</v>
      </c>
      <c r="H65" s="13" t="s">
        <v>100</v>
      </c>
      <c r="I65" s="24">
        <v>4488.6379999999999</v>
      </c>
      <c r="J65" s="24">
        <v>4488.6379999999999</v>
      </c>
      <c r="K65" s="33">
        <f t="shared" si="1"/>
        <v>100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ht="46.8" x14ac:dyDescent="0.3">
      <c r="A66" s="17" t="s">
        <v>101</v>
      </c>
      <c r="B66" s="13" t="s">
        <v>102</v>
      </c>
      <c r="C66" s="23" t="s">
        <v>103</v>
      </c>
      <c r="D66" s="23" t="s">
        <v>82</v>
      </c>
      <c r="E66" s="23" t="s">
        <v>104</v>
      </c>
      <c r="F66" s="23" t="s">
        <v>29</v>
      </c>
      <c r="G66" s="13" t="s">
        <v>105</v>
      </c>
      <c r="H66" s="13" t="s">
        <v>106</v>
      </c>
      <c r="I66" s="24">
        <v>6514.415</v>
      </c>
      <c r="J66" s="24"/>
      <c r="K66" s="33" t="str">
        <f t="shared" si="1"/>
        <v>0,0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46.8" x14ac:dyDescent="0.3">
      <c r="A67" s="17" t="s">
        <v>107</v>
      </c>
      <c r="B67" s="13" t="s">
        <v>108</v>
      </c>
      <c r="C67" s="23" t="s">
        <v>103</v>
      </c>
      <c r="D67" s="23" t="s">
        <v>82</v>
      </c>
      <c r="E67" s="23" t="s">
        <v>104</v>
      </c>
      <c r="F67" s="23" t="s">
        <v>29</v>
      </c>
      <c r="G67" s="13" t="s">
        <v>105</v>
      </c>
      <c r="H67" s="13" t="s">
        <v>109</v>
      </c>
      <c r="I67" s="24">
        <v>11379.691000000001</v>
      </c>
      <c r="J67" s="24"/>
      <c r="K67" s="33" t="str">
        <f t="shared" si="1"/>
        <v>0,0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46.8" x14ac:dyDescent="0.3">
      <c r="A68" s="17" t="s">
        <v>110</v>
      </c>
      <c r="B68" s="13" t="s">
        <v>111</v>
      </c>
      <c r="C68" s="23" t="s">
        <v>103</v>
      </c>
      <c r="D68" s="23" t="s">
        <v>82</v>
      </c>
      <c r="E68" s="23" t="s">
        <v>104</v>
      </c>
      <c r="F68" s="23" t="s">
        <v>29</v>
      </c>
      <c r="G68" s="13" t="s">
        <v>105</v>
      </c>
      <c r="H68" s="13" t="s">
        <v>109</v>
      </c>
      <c r="I68" s="24">
        <v>10046.523999999999</v>
      </c>
      <c r="J68" s="24"/>
      <c r="K68" s="33" t="str">
        <f t="shared" si="1"/>
        <v>0,0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46.8" x14ac:dyDescent="0.3">
      <c r="A69" s="17" t="s">
        <v>112</v>
      </c>
      <c r="B69" s="13" t="s">
        <v>113</v>
      </c>
      <c r="C69" s="23" t="s">
        <v>103</v>
      </c>
      <c r="D69" s="23" t="s">
        <v>82</v>
      </c>
      <c r="E69" s="23" t="s">
        <v>104</v>
      </c>
      <c r="F69" s="23" t="s">
        <v>29</v>
      </c>
      <c r="G69" s="13" t="s">
        <v>105</v>
      </c>
      <c r="H69" s="13" t="s">
        <v>114</v>
      </c>
      <c r="I69" s="24">
        <v>41187.86</v>
      </c>
      <c r="J69" s="24">
        <v>41187.86</v>
      </c>
      <c r="K69" s="33">
        <f t="shared" si="1"/>
        <v>100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46.8" x14ac:dyDescent="0.3">
      <c r="A70" s="17" t="s">
        <v>115</v>
      </c>
      <c r="B70" s="13" t="s">
        <v>116</v>
      </c>
      <c r="C70" s="23" t="s">
        <v>26</v>
      </c>
      <c r="D70" s="23" t="s">
        <v>96</v>
      </c>
      <c r="E70" s="23" t="s">
        <v>117</v>
      </c>
      <c r="F70" s="23" t="s">
        <v>29</v>
      </c>
      <c r="G70" s="13" t="s">
        <v>30</v>
      </c>
      <c r="H70" s="13" t="s">
        <v>109</v>
      </c>
      <c r="I70" s="24">
        <v>291285.27</v>
      </c>
      <c r="J70" s="24">
        <v>128396.42375</v>
      </c>
      <c r="K70" s="33">
        <f t="shared" si="1"/>
        <v>44.079271069903399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46.8" x14ac:dyDescent="0.3">
      <c r="A71" s="17" t="s">
        <v>118</v>
      </c>
      <c r="B71" s="13" t="s">
        <v>119</v>
      </c>
      <c r="C71" s="23" t="s">
        <v>103</v>
      </c>
      <c r="D71" s="23" t="s">
        <v>82</v>
      </c>
      <c r="E71" s="23" t="s">
        <v>120</v>
      </c>
      <c r="F71" s="23" t="s">
        <v>29</v>
      </c>
      <c r="G71" s="13" t="s">
        <v>105</v>
      </c>
      <c r="H71" s="13" t="s">
        <v>106</v>
      </c>
      <c r="I71" s="24">
        <v>117322.75053</v>
      </c>
      <c r="J71" s="24">
        <v>2761.2061899999999</v>
      </c>
      <c r="K71" s="33">
        <f t="shared" si="1"/>
        <v>2.3535130036811966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46.8" x14ac:dyDescent="0.3">
      <c r="A72" s="17" t="s">
        <v>121</v>
      </c>
      <c r="B72" s="13" t="s">
        <v>122</v>
      </c>
      <c r="C72" s="23" t="s">
        <v>103</v>
      </c>
      <c r="D72" s="23" t="s">
        <v>82</v>
      </c>
      <c r="E72" s="23" t="s">
        <v>120</v>
      </c>
      <c r="F72" s="23" t="s">
        <v>29</v>
      </c>
      <c r="G72" s="13" t="s">
        <v>105</v>
      </c>
      <c r="H72" s="13" t="s">
        <v>109</v>
      </c>
      <c r="I72" s="24">
        <v>1632.16947</v>
      </c>
      <c r="J72" s="24"/>
      <c r="K72" s="33" t="str">
        <f t="shared" si="1"/>
        <v>0,0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31.2" x14ac:dyDescent="0.3">
      <c r="A73" s="17" t="s">
        <v>123</v>
      </c>
      <c r="B73" s="13" t="s">
        <v>91</v>
      </c>
      <c r="C73" s="23" t="s">
        <v>26</v>
      </c>
      <c r="D73" s="23" t="s">
        <v>82</v>
      </c>
      <c r="E73" s="23" t="s">
        <v>124</v>
      </c>
      <c r="F73" s="23" t="s">
        <v>51</v>
      </c>
      <c r="G73" s="13" t="s">
        <v>30</v>
      </c>
      <c r="H73" s="13"/>
      <c r="I73" s="24">
        <v>1434.6384800000001</v>
      </c>
      <c r="J73" s="24"/>
      <c r="K73" s="33" t="str">
        <f t="shared" si="1"/>
        <v>0,0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46.8" x14ac:dyDescent="0.3">
      <c r="A74" s="17" t="s">
        <v>125</v>
      </c>
      <c r="B74" s="13" t="s">
        <v>102</v>
      </c>
      <c r="C74" s="23" t="s">
        <v>103</v>
      </c>
      <c r="D74" s="23" t="s">
        <v>82</v>
      </c>
      <c r="E74" s="23" t="s">
        <v>124</v>
      </c>
      <c r="F74" s="23" t="s">
        <v>29</v>
      </c>
      <c r="G74" s="13" t="s">
        <v>105</v>
      </c>
      <c r="H74" s="13" t="s">
        <v>106</v>
      </c>
      <c r="I74" s="24">
        <v>1004.3599</v>
      </c>
      <c r="J74" s="24"/>
      <c r="K74" s="33" t="str">
        <f t="shared" si="1"/>
        <v>0,0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46.8" x14ac:dyDescent="0.3">
      <c r="A75" s="17" t="s">
        <v>126</v>
      </c>
      <c r="B75" s="13" t="s">
        <v>108</v>
      </c>
      <c r="C75" s="23" t="s">
        <v>103</v>
      </c>
      <c r="D75" s="23" t="s">
        <v>82</v>
      </c>
      <c r="E75" s="23" t="s">
        <v>124</v>
      </c>
      <c r="F75" s="23" t="s">
        <v>29</v>
      </c>
      <c r="G75" s="13" t="s">
        <v>105</v>
      </c>
      <c r="H75" s="13" t="s">
        <v>109</v>
      </c>
      <c r="I75" s="24">
        <v>1923.0043499999999</v>
      </c>
      <c r="J75" s="24"/>
      <c r="K75" s="33" t="str">
        <f t="shared" si="1"/>
        <v>0,0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46.8" x14ac:dyDescent="0.3">
      <c r="A76" s="17" t="s">
        <v>127</v>
      </c>
      <c r="B76" s="13" t="s">
        <v>111</v>
      </c>
      <c r="C76" s="23" t="s">
        <v>103</v>
      </c>
      <c r="D76" s="23" t="s">
        <v>82</v>
      </c>
      <c r="E76" s="23" t="s">
        <v>124</v>
      </c>
      <c r="F76" s="23" t="s">
        <v>29</v>
      </c>
      <c r="G76" s="13" t="s">
        <v>105</v>
      </c>
      <c r="H76" s="13" t="s">
        <v>109</v>
      </c>
      <c r="I76" s="24">
        <v>1001.16899</v>
      </c>
      <c r="J76" s="24"/>
      <c r="K76" s="33" t="str">
        <f t="shared" si="1"/>
        <v>0,0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31.2" x14ac:dyDescent="0.3">
      <c r="A77" s="93" t="s">
        <v>128</v>
      </c>
      <c r="B77" s="94" t="s">
        <v>129</v>
      </c>
      <c r="C77" s="23"/>
      <c r="D77" s="23"/>
      <c r="E77" s="23"/>
      <c r="F77" s="23"/>
      <c r="G77" s="13"/>
      <c r="H77" s="95"/>
      <c r="I77" s="96">
        <v>251457.6832</v>
      </c>
      <c r="J77" s="96">
        <v>120923.28029</v>
      </c>
      <c r="K77" s="97">
        <f t="shared" ref="K77:K108" si="2">IF(AND(J77="",I77&lt;&gt;""),"0,0",(IF(I77="","",(J77/I77)*100)))</f>
        <v>48.088918481692268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31.2" x14ac:dyDescent="0.3">
      <c r="A78" s="93" t="s">
        <v>130</v>
      </c>
      <c r="B78" s="94" t="s">
        <v>131</v>
      </c>
      <c r="C78" s="23"/>
      <c r="D78" s="23"/>
      <c r="E78" s="23"/>
      <c r="F78" s="23"/>
      <c r="G78" s="13"/>
      <c r="H78" s="95"/>
      <c r="I78" s="96">
        <v>251457.6832</v>
      </c>
      <c r="J78" s="96">
        <v>120923.28029</v>
      </c>
      <c r="K78" s="97">
        <f t="shared" si="2"/>
        <v>48.088918481692268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ht="31.2" x14ac:dyDescent="0.3">
      <c r="A79" s="17" t="s">
        <v>132</v>
      </c>
      <c r="B79" s="13" t="s">
        <v>133</v>
      </c>
      <c r="C79" s="23" t="s">
        <v>26</v>
      </c>
      <c r="D79" s="23" t="s">
        <v>134</v>
      </c>
      <c r="E79" s="23" t="s">
        <v>135</v>
      </c>
      <c r="F79" s="23" t="s">
        <v>51</v>
      </c>
      <c r="G79" s="13" t="s">
        <v>30</v>
      </c>
      <c r="H79" s="13"/>
      <c r="I79" s="24">
        <v>116688.9532</v>
      </c>
      <c r="J79" s="24">
        <v>99832.879079999999</v>
      </c>
      <c r="K79" s="33">
        <f t="shared" si="2"/>
        <v>85.55469591786516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ht="31.2" x14ac:dyDescent="0.3">
      <c r="A80" s="17" t="s">
        <v>136</v>
      </c>
      <c r="B80" s="13" t="s">
        <v>137</v>
      </c>
      <c r="C80" s="23" t="s">
        <v>26</v>
      </c>
      <c r="D80" s="23" t="s">
        <v>134</v>
      </c>
      <c r="E80" s="23" t="s">
        <v>135</v>
      </c>
      <c r="F80" s="23" t="s">
        <v>51</v>
      </c>
      <c r="G80" s="13" t="s">
        <v>30</v>
      </c>
      <c r="H80" s="13"/>
      <c r="I80" s="24">
        <v>83701.36</v>
      </c>
      <c r="J80" s="24"/>
      <c r="K80" s="33" t="str">
        <f t="shared" si="2"/>
        <v>0,0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46.8" x14ac:dyDescent="0.3">
      <c r="A81" s="17" t="s">
        <v>138</v>
      </c>
      <c r="B81" s="13" t="s">
        <v>139</v>
      </c>
      <c r="C81" s="23" t="s">
        <v>26</v>
      </c>
      <c r="D81" s="23" t="s">
        <v>134</v>
      </c>
      <c r="E81" s="23" t="s">
        <v>140</v>
      </c>
      <c r="F81" s="23" t="s">
        <v>29</v>
      </c>
      <c r="G81" s="13" t="s">
        <v>30</v>
      </c>
      <c r="H81" s="13" t="s">
        <v>106</v>
      </c>
      <c r="I81" s="24">
        <v>51067.37</v>
      </c>
      <c r="J81" s="24">
        <v>21090.40121</v>
      </c>
      <c r="K81" s="33">
        <f t="shared" si="2"/>
        <v>41.299172465705595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46.8" x14ac:dyDescent="0.3">
      <c r="A82" s="93" t="s">
        <v>141</v>
      </c>
      <c r="B82" s="94" t="s">
        <v>40</v>
      </c>
      <c r="C82" s="23"/>
      <c r="D82" s="23"/>
      <c r="E82" s="23"/>
      <c r="F82" s="23"/>
      <c r="G82" s="13"/>
      <c r="H82" s="95"/>
      <c r="I82" s="96">
        <v>183929.88868999999</v>
      </c>
      <c r="J82" s="96">
        <v>82523.877489999999</v>
      </c>
      <c r="K82" s="97">
        <f t="shared" si="2"/>
        <v>44.867029539221761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31.2" x14ac:dyDescent="0.3">
      <c r="A83" s="93" t="s">
        <v>142</v>
      </c>
      <c r="B83" s="94" t="s">
        <v>41</v>
      </c>
      <c r="C83" s="23"/>
      <c r="D83" s="23"/>
      <c r="E83" s="23"/>
      <c r="F83" s="23"/>
      <c r="G83" s="13"/>
      <c r="H83" s="95"/>
      <c r="I83" s="96">
        <v>183929.88868999999</v>
      </c>
      <c r="J83" s="96">
        <v>82523.877489999999</v>
      </c>
      <c r="K83" s="97">
        <f t="shared" si="2"/>
        <v>44.867029539221761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46.8" x14ac:dyDescent="0.3">
      <c r="A84" s="17" t="s">
        <v>143</v>
      </c>
      <c r="B84" s="13" t="s">
        <v>42</v>
      </c>
      <c r="C84" s="23" t="s">
        <v>26</v>
      </c>
      <c r="D84" s="23" t="s">
        <v>144</v>
      </c>
      <c r="E84" s="23" t="s">
        <v>145</v>
      </c>
      <c r="F84" s="23" t="s">
        <v>51</v>
      </c>
      <c r="G84" s="13" t="s">
        <v>30</v>
      </c>
      <c r="H84" s="13"/>
      <c r="I84" s="24">
        <v>60471.88869</v>
      </c>
      <c r="J84" s="24">
        <v>15642.12544</v>
      </c>
      <c r="K84" s="33">
        <f t="shared" si="2"/>
        <v>25.866771782483909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31.2" x14ac:dyDescent="0.3">
      <c r="A85" s="17"/>
      <c r="B85" s="13"/>
      <c r="C85" s="23" t="s">
        <v>26</v>
      </c>
      <c r="D85" s="23" t="s">
        <v>144</v>
      </c>
      <c r="E85" s="23" t="s">
        <v>43</v>
      </c>
      <c r="F85" s="23" t="s">
        <v>51</v>
      </c>
      <c r="G85" s="13" t="s">
        <v>30</v>
      </c>
      <c r="H85" s="13"/>
      <c r="I85" s="24">
        <v>123458</v>
      </c>
      <c r="J85" s="24">
        <v>66881.752049999996</v>
      </c>
      <c r="K85" s="33">
        <f t="shared" si="2"/>
        <v>54.173688258355071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46.8" x14ac:dyDescent="0.3">
      <c r="A86" s="93" t="s">
        <v>146</v>
      </c>
      <c r="B86" s="94" t="s">
        <v>147</v>
      </c>
      <c r="C86" s="23"/>
      <c r="D86" s="23"/>
      <c r="E86" s="23"/>
      <c r="F86" s="23"/>
      <c r="G86" s="13"/>
      <c r="H86" s="95"/>
      <c r="I86" s="96">
        <v>1000</v>
      </c>
      <c r="J86" s="96"/>
      <c r="K86" s="97" t="str">
        <f t="shared" si="2"/>
        <v>0,0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46.8" x14ac:dyDescent="0.3">
      <c r="A87" s="93" t="s">
        <v>148</v>
      </c>
      <c r="B87" s="94" t="s">
        <v>149</v>
      </c>
      <c r="C87" s="23"/>
      <c r="D87" s="23"/>
      <c r="E87" s="23"/>
      <c r="F87" s="23"/>
      <c r="G87" s="13"/>
      <c r="H87" s="95"/>
      <c r="I87" s="96">
        <v>1000</v>
      </c>
      <c r="J87" s="96"/>
      <c r="K87" s="97" t="str">
        <f t="shared" si="2"/>
        <v>0,0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62.4" x14ac:dyDescent="0.3">
      <c r="A88" s="17" t="s">
        <v>150</v>
      </c>
      <c r="B88" s="13" t="s">
        <v>151</v>
      </c>
      <c r="C88" s="23" t="s">
        <v>152</v>
      </c>
      <c r="D88" s="23" t="s">
        <v>153</v>
      </c>
      <c r="E88" s="23" t="s">
        <v>154</v>
      </c>
      <c r="F88" s="23" t="s">
        <v>51</v>
      </c>
      <c r="G88" s="13" t="s">
        <v>155</v>
      </c>
      <c r="H88" s="13"/>
      <c r="I88" s="24">
        <v>1000</v>
      </c>
      <c r="J88" s="24"/>
      <c r="K88" s="33" t="str">
        <f t="shared" si="2"/>
        <v>0,0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62.4" x14ac:dyDescent="0.3">
      <c r="A89" s="93" t="s">
        <v>156</v>
      </c>
      <c r="B89" s="94" t="s">
        <v>157</v>
      </c>
      <c r="C89" s="23"/>
      <c r="D89" s="23"/>
      <c r="E89" s="23"/>
      <c r="F89" s="23"/>
      <c r="G89" s="13"/>
      <c r="H89" s="95"/>
      <c r="I89" s="96">
        <v>161247.98968</v>
      </c>
      <c r="J89" s="96">
        <v>15161.198189999999</v>
      </c>
      <c r="K89" s="97">
        <f t="shared" si="2"/>
        <v>9.4024106719641676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31.2" x14ac:dyDescent="0.3">
      <c r="A90" s="93" t="s">
        <v>158</v>
      </c>
      <c r="B90" s="94" t="s">
        <v>159</v>
      </c>
      <c r="C90" s="23"/>
      <c r="D90" s="23"/>
      <c r="E90" s="23"/>
      <c r="F90" s="23"/>
      <c r="G90" s="13"/>
      <c r="H90" s="95"/>
      <c r="I90" s="96">
        <v>161247.98968</v>
      </c>
      <c r="J90" s="96">
        <v>15161.198189999999</v>
      </c>
      <c r="K90" s="97">
        <f t="shared" si="2"/>
        <v>9.4024106719641676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31.2" x14ac:dyDescent="0.3">
      <c r="A91" s="17" t="s">
        <v>160</v>
      </c>
      <c r="B91" s="13" t="s">
        <v>161</v>
      </c>
      <c r="C91" s="23" t="s">
        <v>26</v>
      </c>
      <c r="D91" s="23" t="s">
        <v>162</v>
      </c>
      <c r="E91" s="23" t="s">
        <v>163</v>
      </c>
      <c r="F91" s="23" t="s">
        <v>51</v>
      </c>
      <c r="G91" s="13" t="s">
        <v>30</v>
      </c>
      <c r="H91" s="13"/>
      <c r="I91" s="24">
        <v>35400</v>
      </c>
      <c r="J91" s="24">
        <v>511.05941000000001</v>
      </c>
      <c r="K91" s="33">
        <f t="shared" si="2"/>
        <v>1.4436706497175142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46.8" x14ac:dyDescent="0.3">
      <c r="A92" s="17" t="s">
        <v>164</v>
      </c>
      <c r="B92" s="13" t="s">
        <v>165</v>
      </c>
      <c r="C92" s="23" t="s">
        <v>26</v>
      </c>
      <c r="D92" s="23" t="s">
        <v>162</v>
      </c>
      <c r="E92" s="23" t="s">
        <v>163</v>
      </c>
      <c r="F92" s="23" t="s">
        <v>51</v>
      </c>
      <c r="G92" s="13" t="s">
        <v>30</v>
      </c>
      <c r="H92" s="13"/>
      <c r="I92" s="24">
        <v>66347.989679999999</v>
      </c>
      <c r="J92" s="24"/>
      <c r="K92" s="33" t="str">
        <f t="shared" si="2"/>
        <v>0,0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109.2" x14ac:dyDescent="0.3">
      <c r="A93" s="17" t="s">
        <v>166</v>
      </c>
      <c r="B93" s="13" t="s">
        <v>167</v>
      </c>
      <c r="C93" s="23" t="s">
        <v>168</v>
      </c>
      <c r="D93" s="23" t="s">
        <v>162</v>
      </c>
      <c r="E93" s="23" t="s">
        <v>163</v>
      </c>
      <c r="F93" s="23" t="s">
        <v>51</v>
      </c>
      <c r="G93" s="13" t="s">
        <v>169</v>
      </c>
      <c r="H93" s="13" t="s">
        <v>170</v>
      </c>
      <c r="I93" s="24">
        <v>15000</v>
      </c>
      <c r="J93" s="24">
        <v>13000</v>
      </c>
      <c r="K93" s="33">
        <f t="shared" si="2"/>
        <v>86.666666666666671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109.2" x14ac:dyDescent="0.3">
      <c r="A94" s="17" t="s">
        <v>171</v>
      </c>
      <c r="B94" s="13" t="s">
        <v>172</v>
      </c>
      <c r="C94" s="23" t="s">
        <v>168</v>
      </c>
      <c r="D94" s="23" t="s">
        <v>162</v>
      </c>
      <c r="E94" s="23" t="s">
        <v>163</v>
      </c>
      <c r="F94" s="23" t="s">
        <v>51</v>
      </c>
      <c r="G94" s="13" t="s">
        <v>169</v>
      </c>
      <c r="H94" s="13" t="s">
        <v>170</v>
      </c>
      <c r="I94" s="24">
        <v>20000</v>
      </c>
      <c r="J94" s="24"/>
      <c r="K94" s="33" t="str">
        <f t="shared" si="2"/>
        <v>0,0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62.4" x14ac:dyDescent="0.3">
      <c r="A95" s="17" t="s">
        <v>173</v>
      </c>
      <c r="B95" s="13" t="s">
        <v>174</v>
      </c>
      <c r="C95" s="23" t="s">
        <v>26</v>
      </c>
      <c r="D95" s="23" t="s">
        <v>175</v>
      </c>
      <c r="E95" s="23" t="s">
        <v>176</v>
      </c>
      <c r="F95" s="23" t="s">
        <v>51</v>
      </c>
      <c r="G95" s="13" t="s">
        <v>30</v>
      </c>
      <c r="H95" s="13"/>
      <c r="I95" s="24">
        <v>14500</v>
      </c>
      <c r="J95" s="24"/>
      <c r="K95" s="33" t="str">
        <f t="shared" si="2"/>
        <v>0,0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46.8" x14ac:dyDescent="0.3">
      <c r="A96" s="17" t="s">
        <v>177</v>
      </c>
      <c r="B96" s="13" t="s">
        <v>165</v>
      </c>
      <c r="C96" s="23" t="s">
        <v>26</v>
      </c>
      <c r="D96" s="23" t="s">
        <v>162</v>
      </c>
      <c r="E96" s="23" t="s">
        <v>178</v>
      </c>
      <c r="F96" s="23" t="s">
        <v>51</v>
      </c>
      <c r="G96" s="13" t="s">
        <v>30</v>
      </c>
      <c r="H96" s="13"/>
      <c r="I96" s="24">
        <v>10000</v>
      </c>
      <c r="J96" s="24">
        <v>1650.13878</v>
      </c>
      <c r="K96" s="33">
        <f t="shared" si="2"/>
        <v>16.5013878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46.8" x14ac:dyDescent="0.3">
      <c r="A97" s="93" t="s">
        <v>179</v>
      </c>
      <c r="B97" s="94" t="s">
        <v>180</v>
      </c>
      <c r="C97" s="23"/>
      <c r="D97" s="23"/>
      <c r="E97" s="23"/>
      <c r="F97" s="23"/>
      <c r="G97" s="13"/>
      <c r="H97" s="95"/>
      <c r="I97" s="96">
        <v>18000</v>
      </c>
      <c r="J97" s="96"/>
      <c r="K97" s="97" t="str">
        <f t="shared" si="2"/>
        <v>0,0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31.2" x14ac:dyDescent="0.3">
      <c r="A98" s="93" t="s">
        <v>181</v>
      </c>
      <c r="B98" s="94" t="s">
        <v>182</v>
      </c>
      <c r="C98" s="23"/>
      <c r="D98" s="23"/>
      <c r="E98" s="23"/>
      <c r="F98" s="23"/>
      <c r="G98" s="13"/>
      <c r="H98" s="95"/>
      <c r="I98" s="96">
        <v>18000</v>
      </c>
      <c r="J98" s="96"/>
      <c r="K98" s="97" t="str">
        <f t="shared" si="2"/>
        <v>0,0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62.4" x14ac:dyDescent="0.3">
      <c r="A99" s="17" t="s">
        <v>183</v>
      </c>
      <c r="B99" s="13" t="s">
        <v>184</v>
      </c>
      <c r="C99" s="23" t="s">
        <v>185</v>
      </c>
      <c r="D99" s="23" t="s">
        <v>186</v>
      </c>
      <c r="E99" s="23" t="s">
        <v>187</v>
      </c>
      <c r="F99" s="23" t="s">
        <v>29</v>
      </c>
      <c r="G99" s="13" t="s">
        <v>188</v>
      </c>
      <c r="H99" s="13" t="s">
        <v>106</v>
      </c>
      <c r="I99" s="24">
        <v>18000</v>
      </c>
      <c r="J99" s="24"/>
      <c r="K99" s="33" t="str">
        <f t="shared" si="2"/>
        <v>0,0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62.4" x14ac:dyDescent="0.3">
      <c r="A100" s="93" t="s">
        <v>189</v>
      </c>
      <c r="B100" s="94" t="s">
        <v>190</v>
      </c>
      <c r="C100" s="23"/>
      <c r="D100" s="23"/>
      <c r="E100" s="23"/>
      <c r="F100" s="23"/>
      <c r="G100" s="13"/>
      <c r="H100" s="95"/>
      <c r="I100" s="96">
        <v>36200.923900000002</v>
      </c>
      <c r="J100" s="96">
        <v>3068.3279699999998</v>
      </c>
      <c r="K100" s="97">
        <f t="shared" si="2"/>
        <v>8.4758277951022123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31.2" x14ac:dyDescent="0.3">
      <c r="A101" s="93" t="s">
        <v>191</v>
      </c>
      <c r="B101" s="94" t="s">
        <v>192</v>
      </c>
      <c r="C101" s="23"/>
      <c r="D101" s="23"/>
      <c r="E101" s="23"/>
      <c r="F101" s="23"/>
      <c r="G101" s="13"/>
      <c r="H101" s="95"/>
      <c r="I101" s="96">
        <v>2845.06</v>
      </c>
      <c r="J101" s="96"/>
      <c r="K101" s="97" t="str">
        <f t="shared" si="2"/>
        <v>0,0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78" x14ac:dyDescent="0.3">
      <c r="A102" s="17" t="s">
        <v>193</v>
      </c>
      <c r="B102" s="13" t="s">
        <v>194</v>
      </c>
      <c r="C102" s="23" t="s">
        <v>195</v>
      </c>
      <c r="D102" s="23" t="s">
        <v>134</v>
      </c>
      <c r="E102" s="23" t="s">
        <v>196</v>
      </c>
      <c r="F102" s="23" t="s">
        <v>29</v>
      </c>
      <c r="G102" s="13" t="s">
        <v>197</v>
      </c>
      <c r="H102" s="13" t="s">
        <v>198</v>
      </c>
      <c r="I102" s="24">
        <v>2845.06</v>
      </c>
      <c r="J102" s="24"/>
      <c r="K102" s="33" t="str">
        <f t="shared" si="2"/>
        <v>0,0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31.2" x14ac:dyDescent="0.3">
      <c r="A103" s="93" t="s">
        <v>199</v>
      </c>
      <c r="B103" s="94" t="s">
        <v>200</v>
      </c>
      <c r="C103" s="23"/>
      <c r="D103" s="23"/>
      <c r="E103" s="23"/>
      <c r="F103" s="23"/>
      <c r="G103" s="13"/>
      <c r="H103" s="95"/>
      <c r="I103" s="96">
        <v>33355.863899999997</v>
      </c>
      <c r="J103" s="96">
        <v>3068.3279699999998</v>
      </c>
      <c r="K103" s="97">
        <f t="shared" si="2"/>
        <v>9.1987663074737522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62.4" x14ac:dyDescent="0.3">
      <c r="A104" s="17" t="s">
        <v>201</v>
      </c>
      <c r="B104" s="13" t="s">
        <v>202</v>
      </c>
      <c r="C104" s="23" t="s">
        <v>26</v>
      </c>
      <c r="D104" s="23" t="s">
        <v>203</v>
      </c>
      <c r="E104" s="23" t="s">
        <v>204</v>
      </c>
      <c r="F104" s="23" t="s">
        <v>51</v>
      </c>
      <c r="G104" s="13" t="s">
        <v>30</v>
      </c>
      <c r="H104" s="13"/>
      <c r="I104" s="24">
        <v>20953.599999999999</v>
      </c>
      <c r="J104" s="24"/>
      <c r="K104" s="33" t="str">
        <f t="shared" si="2"/>
        <v>0,0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156" x14ac:dyDescent="0.3">
      <c r="A105" s="17" t="s">
        <v>205</v>
      </c>
      <c r="B105" s="13" t="s">
        <v>206</v>
      </c>
      <c r="C105" s="23" t="s">
        <v>207</v>
      </c>
      <c r="D105" s="23" t="s">
        <v>203</v>
      </c>
      <c r="E105" s="23" t="s">
        <v>204</v>
      </c>
      <c r="F105" s="23" t="s">
        <v>51</v>
      </c>
      <c r="G105" s="13" t="s">
        <v>208</v>
      </c>
      <c r="H105" s="13" t="s">
        <v>209</v>
      </c>
      <c r="I105" s="24">
        <v>1081.72</v>
      </c>
      <c r="J105" s="24">
        <v>49</v>
      </c>
      <c r="K105" s="33">
        <f t="shared" si="2"/>
        <v>4.5298228746810638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156" x14ac:dyDescent="0.3">
      <c r="A106" s="17" t="s">
        <v>210</v>
      </c>
      <c r="B106" s="13" t="s">
        <v>211</v>
      </c>
      <c r="C106" s="23" t="s">
        <v>207</v>
      </c>
      <c r="D106" s="23" t="s">
        <v>203</v>
      </c>
      <c r="E106" s="23" t="s">
        <v>204</v>
      </c>
      <c r="F106" s="23" t="s">
        <v>51</v>
      </c>
      <c r="G106" s="13" t="s">
        <v>208</v>
      </c>
      <c r="H106" s="13" t="s">
        <v>212</v>
      </c>
      <c r="I106" s="24">
        <v>4681.72</v>
      </c>
      <c r="J106" s="24"/>
      <c r="K106" s="33" t="str">
        <f t="shared" si="2"/>
        <v>0,0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156" x14ac:dyDescent="0.3">
      <c r="A107" s="17" t="s">
        <v>213</v>
      </c>
      <c r="B107" s="13" t="s">
        <v>214</v>
      </c>
      <c r="C107" s="23" t="s">
        <v>207</v>
      </c>
      <c r="D107" s="23" t="s">
        <v>203</v>
      </c>
      <c r="E107" s="23" t="s">
        <v>204</v>
      </c>
      <c r="F107" s="23" t="s">
        <v>51</v>
      </c>
      <c r="G107" s="13" t="s">
        <v>208</v>
      </c>
      <c r="H107" s="13" t="s">
        <v>212</v>
      </c>
      <c r="I107" s="24">
        <v>3038.8238999999999</v>
      </c>
      <c r="J107" s="24">
        <v>3019.3279699999998</v>
      </c>
      <c r="K107" s="33">
        <f t="shared" si="2"/>
        <v>99.358438308978677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140.4" x14ac:dyDescent="0.3">
      <c r="A108" s="17" t="s">
        <v>215</v>
      </c>
      <c r="B108" s="13" t="s">
        <v>216</v>
      </c>
      <c r="C108" s="23" t="s">
        <v>207</v>
      </c>
      <c r="D108" s="23" t="s">
        <v>27</v>
      </c>
      <c r="E108" s="23" t="s">
        <v>204</v>
      </c>
      <c r="F108" s="23" t="s">
        <v>51</v>
      </c>
      <c r="G108" s="13" t="s">
        <v>208</v>
      </c>
      <c r="H108" s="13" t="s">
        <v>217</v>
      </c>
      <c r="I108" s="24">
        <v>1600</v>
      </c>
      <c r="J108" s="24"/>
      <c r="K108" s="33" t="str">
        <f t="shared" si="2"/>
        <v>0,0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140.4" x14ac:dyDescent="0.3">
      <c r="A109" s="17" t="s">
        <v>218</v>
      </c>
      <c r="B109" s="13" t="s">
        <v>219</v>
      </c>
      <c r="C109" s="23" t="s">
        <v>207</v>
      </c>
      <c r="D109" s="23" t="s">
        <v>27</v>
      </c>
      <c r="E109" s="23" t="s">
        <v>204</v>
      </c>
      <c r="F109" s="23" t="s">
        <v>51</v>
      </c>
      <c r="G109" s="13" t="s">
        <v>208</v>
      </c>
      <c r="H109" s="13" t="s">
        <v>217</v>
      </c>
      <c r="I109" s="24">
        <v>2000</v>
      </c>
      <c r="J109" s="24"/>
      <c r="K109" s="33" t="str">
        <f t="shared" ref="K109:K140" si="3">IF(AND(J109="",I109&lt;&gt;""),"0,0",(IF(I109="","",(J109/I109)*100)))</f>
        <v>0,0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46.8" x14ac:dyDescent="0.3">
      <c r="A110" s="93" t="s">
        <v>220</v>
      </c>
      <c r="B110" s="94" t="s">
        <v>21</v>
      </c>
      <c r="C110" s="23"/>
      <c r="D110" s="23"/>
      <c r="E110" s="23"/>
      <c r="F110" s="23"/>
      <c r="G110" s="13"/>
      <c r="H110" s="95"/>
      <c r="I110" s="96">
        <v>870254.38846000005</v>
      </c>
      <c r="J110" s="96">
        <v>189267.19883000001</v>
      </c>
      <c r="K110" s="97">
        <f t="shared" si="3"/>
        <v>21.748491169912601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31.2" x14ac:dyDescent="0.3">
      <c r="A111" s="93" t="s">
        <v>221</v>
      </c>
      <c r="B111" s="94" t="s">
        <v>222</v>
      </c>
      <c r="C111" s="23"/>
      <c r="D111" s="23"/>
      <c r="E111" s="23"/>
      <c r="F111" s="23"/>
      <c r="G111" s="13"/>
      <c r="H111" s="95"/>
      <c r="I111" s="96">
        <v>41270</v>
      </c>
      <c r="J111" s="96"/>
      <c r="K111" s="97" t="str">
        <f t="shared" si="3"/>
        <v>0,0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62.4" x14ac:dyDescent="0.3">
      <c r="A112" s="17" t="s">
        <v>223</v>
      </c>
      <c r="B112" s="13" t="s">
        <v>224</v>
      </c>
      <c r="C112" s="23" t="s">
        <v>26</v>
      </c>
      <c r="D112" s="23" t="s">
        <v>27</v>
      </c>
      <c r="E112" s="23" t="s">
        <v>225</v>
      </c>
      <c r="F112" s="23" t="s">
        <v>51</v>
      </c>
      <c r="G112" s="13" t="s">
        <v>30</v>
      </c>
      <c r="H112" s="13"/>
      <c r="I112" s="24">
        <v>6270</v>
      </c>
      <c r="J112" s="24"/>
      <c r="K112" s="33" t="str">
        <f t="shared" si="3"/>
        <v>0,0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46.8" x14ac:dyDescent="0.3">
      <c r="A113" s="17" t="s">
        <v>226</v>
      </c>
      <c r="B113" s="13" t="s">
        <v>227</v>
      </c>
      <c r="C113" s="23" t="s">
        <v>26</v>
      </c>
      <c r="D113" s="23" t="s">
        <v>27</v>
      </c>
      <c r="E113" s="23" t="s">
        <v>225</v>
      </c>
      <c r="F113" s="23" t="s">
        <v>51</v>
      </c>
      <c r="G113" s="13" t="s">
        <v>30</v>
      </c>
      <c r="H113" s="13"/>
      <c r="I113" s="24">
        <v>25000</v>
      </c>
      <c r="J113" s="24"/>
      <c r="K113" s="33" t="str">
        <f t="shared" si="3"/>
        <v>0,0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46.8" x14ac:dyDescent="0.3">
      <c r="A114" s="17" t="s">
        <v>228</v>
      </c>
      <c r="B114" s="13" t="s">
        <v>229</v>
      </c>
      <c r="C114" s="23" t="s">
        <v>26</v>
      </c>
      <c r="D114" s="23" t="s">
        <v>27</v>
      </c>
      <c r="E114" s="23" t="s">
        <v>225</v>
      </c>
      <c r="F114" s="23" t="s">
        <v>51</v>
      </c>
      <c r="G114" s="13" t="s">
        <v>30</v>
      </c>
      <c r="H114" s="13"/>
      <c r="I114" s="24">
        <v>10000</v>
      </c>
      <c r="J114" s="24"/>
      <c r="K114" s="33" t="str">
        <f t="shared" si="3"/>
        <v>0,0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46.8" x14ac:dyDescent="0.3">
      <c r="A115" s="93" t="s">
        <v>230</v>
      </c>
      <c r="B115" s="94" t="s">
        <v>231</v>
      </c>
      <c r="C115" s="23"/>
      <c r="D115" s="23"/>
      <c r="E115" s="23"/>
      <c r="F115" s="23"/>
      <c r="G115" s="13"/>
      <c r="H115" s="95"/>
      <c r="I115" s="96">
        <v>404217.92294999998</v>
      </c>
      <c r="J115" s="96">
        <v>61210.954080000003</v>
      </c>
      <c r="K115" s="97">
        <f t="shared" si="3"/>
        <v>15.14305789146602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62.4" x14ac:dyDescent="0.3">
      <c r="A116" s="17" t="s">
        <v>232</v>
      </c>
      <c r="B116" s="13" t="s">
        <v>233</v>
      </c>
      <c r="C116" s="23" t="s">
        <v>26</v>
      </c>
      <c r="D116" s="23" t="s">
        <v>27</v>
      </c>
      <c r="E116" s="23" t="s">
        <v>234</v>
      </c>
      <c r="F116" s="23" t="s">
        <v>51</v>
      </c>
      <c r="G116" s="13" t="s">
        <v>30</v>
      </c>
      <c r="H116" s="13"/>
      <c r="I116" s="24">
        <v>43473.635699999999</v>
      </c>
      <c r="J116" s="24"/>
      <c r="K116" s="33" t="str">
        <f t="shared" si="3"/>
        <v>0,0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62.4" x14ac:dyDescent="0.3">
      <c r="A117" s="17" t="s">
        <v>235</v>
      </c>
      <c r="B117" s="13" t="s">
        <v>236</v>
      </c>
      <c r="C117" s="23" t="s">
        <v>26</v>
      </c>
      <c r="D117" s="23" t="s">
        <v>27</v>
      </c>
      <c r="E117" s="23" t="s">
        <v>234</v>
      </c>
      <c r="F117" s="23" t="s">
        <v>51</v>
      </c>
      <c r="G117" s="13" t="s">
        <v>30</v>
      </c>
      <c r="H117" s="13"/>
      <c r="I117" s="24">
        <v>166473.63571</v>
      </c>
      <c r="J117" s="24"/>
      <c r="K117" s="33" t="str">
        <f t="shared" si="3"/>
        <v>0,0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31.2" x14ac:dyDescent="0.3">
      <c r="A118" s="17" t="s">
        <v>237</v>
      </c>
      <c r="B118" s="13" t="s">
        <v>238</v>
      </c>
      <c r="C118" s="23" t="s">
        <v>26</v>
      </c>
      <c r="D118" s="23" t="s">
        <v>27</v>
      </c>
      <c r="E118" s="23" t="s">
        <v>234</v>
      </c>
      <c r="F118" s="23" t="s">
        <v>51</v>
      </c>
      <c r="G118" s="13" t="s">
        <v>30</v>
      </c>
      <c r="H118" s="13"/>
      <c r="I118" s="24">
        <v>26922.92295</v>
      </c>
      <c r="J118" s="24">
        <v>24668.123579999999</v>
      </c>
      <c r="K118" s="33">
        <f t="shared" si="3"/>
        <v>91.62498301470643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31.2" x14ac:dyDescent="0.3">
      <c r="A119" s="17" t="s">
        <v>239</v>
      </c>
      <c r="B119" s="13" t="s">
        <v>240</v>
      </c>
      <c r="C119" s="23" t="s">
        <v>26</v>
      </c>
      <c r="D119" s="23" t="s">
        <v>27</v>
      </c>
      <c r="E119" s="23" t="s">
        <v>234</v>
      </c>
      <c r="F119" s="23" t="s">
        <v>51</v>
      </c>
      <c r="G119" s="13" t="s">
        <v>30</v>
      </c>
      <c r="H119" s="13"/>
      <c r="I119" s="24">
        <v>50722.368000000002</v>
      </c>
      <c r="J119" s="24">
        <v>281.70800000000003</v>
      </c>
      <c r="K119" s="33">
        <f t="shared" si="3"/>
        <v>0.55539205109666812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31.2" x14ac:dyDescent="0.3">
      <c r="A120" s="17" t="s">
        <v>241</v>
      </c>
      <c r="B120" s="13" t="s">
        <v>242</v>
      </c>
      <c r="C120" s="23" t="s">
        <v>26</v>
      </c>
      <c r="D120" s="23" t="s">
        <v>27</v>
      </c>
      <c r="E120" s="23" t="s">
        <v>234</v>
      </c>
      <c r="F120" s="23" t="s">
        <v>51</v>
      </c>
      <c r="G120" s="13" t="s">
        <v>30</v>
      </c>
      <c r="H120" s="13"/>
      <c r="I120" s="24">
        <v>25590.81</v>
      </c>
      <c r="J120" s="24"/>
      <c r="K120" s="33" t="str">
        <f t="shared" si="3"/>
        <v>0,0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62.4" x14ac:dyDescent="0.3">
      <c r="A121" s="17" t="s">
        <v>243</v>
      </c>
      <c r="B121" s="13" t="s">
        <v>233</v>
      </c>
      <c r="C121" s="23" t="s">
        <v>26</v>
      </c>
      <c r="D121" s="23" t="s">
        <v>27</v>
      </c>
      <c r="E121" s="23" t="s">
        <v>244</v>
      </c>
      <c r="F121" s="23" t="s">
        <v>51</v>
      </c>
      <c r="G121" s="13" t="s">
        <v>30</v>
      </c>
      <c r="H121" s="13"/>
      <c r="I121" s="24">
        <v>10526.364299999999</v>
      </c>
      <c r="J121" s="24">
        <v>10526.316000000001</v>
      </c>
      <c r="K121" s="33">
        <f t="shared" si="3"/>
        <v>99.999541152114617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62.4" x14ac:dyDescent="0.3">
      <c r="A122" s="17" t="s">
        <v>245</v>
      </c>
      <c r="B122" s="13" t="s">
        <v>236</v>
      </c>
      <c r="C122" s="23" t="s">
        <v>26</v>
      </c>
      <c r="D122" s="23" t="s">
        <v>27</v>
      </c>
      <c r="E122" s="23" t="s">
        <v>244</v>
      </c>
      <c r="F122" s="23" t="s">
        <v>51</v>
      </c>
      <c r="G122" s="13" t="s">
        <v>30</v>
      </c>
      <c r="H122" s="13"/>
      <c r="I122" s="24">
        <v>10526.36429</v>
      </c>
      <c r="J122" s="24">
        <v>10526.316000000001</v>
      </c>
      <c r="K122" s="33">
        <f t="shared" si="3"/>
        <v>99.99954124711374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31.2" x14ac:dyDescent="0.3">
      <c r="A123" s="17" t="s">
        <v>246</v>
      </c>
      <c r="B123" s="13" t="s">
        <v>238</v>
      </c>
      <c r="C123" s="23" t="s">
        <v>26</v>
      </c>
      <c r="D123" s="23" t="s">
        <v>27</v>
      </c>
      <c r="E123" s="23" t="s">
        <v>244</v>
      </c>
      <c r="F123" s="23" t="s">
        <v>51</v>
      </c>
      <c r="G123" s="13" t="s">
        <v>30</v>
      </c>
      <c r="H123" s="13"/>
      <c r="I123" s="24">
        <v>17895</v>
      </c>
      <c r="J123" s="24">
        <v>7493.8993099999998</v>
      </c>
      <c r="K123" s="33">
        <f t="shared" si="3"/>
        <v>41.877056775635651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31.2" x14ac:dyDescent="0.3">
      <c r="A124" s="17" t="s">
        <v>247</v>
      </c>
      <c r="B124" s="13" t="s">
        <v>240</v>
      </c>
      <c r="C124" s="23" t="s">
        <v>26</v>
      </c>
      <c r="D124" s="23" t="s">
        <v>27</v>
      </c>
      <c r="E124" s="23" t="s">
        <v>244</v>
      </c>
      <c r="F124" s="23" t="s">
        <v>51</v>
      </c>
      <c r="G124" s="13" t="s">
        <v>30</v>
      </c>
      <c r="H124" s="13"/>
      <c r="I124" s="24">
        <v>11577.632</v>
      </c>
      <c r="J124" s="24">
        <v>6134.18055</v>
      </c>
      <c r="K124" s="33">
        <f t="shared" si="3"/>
        <v>52.983032713425338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31.2" x14ac:dyDescent="0.3">
      <c r="A125" s="17" t="s">
        <v>248</v>
      </c>
      <c r="B125" s="13" t="s">
        <v>242</v>
      </c>
      <c r="C125" s="23" t="s">
        <v>26</v>
      </c>
      <c r="D125" s="23" t="s">
        <v>27</v>
      </c>
      <c r="E125" s="23" t="s">
        <v>244</v>
      </c>
      <c r="F125" s="23" t="s">
        <v>51</v>
      </c>
      <c r="G125" s="13" t="s">
        <v>30</v>
      </c>
      <c r="H125" s="13"/>
      <c r="I125" s="24">
        <v>7409.19</v>
      </c>
      <c r="J125" s="24">
        <v>1580.4106400000001</v>
      </c>
      <c r="K125" s="33">
        <f t="shared" si="3"/>
        <v>21.330410476718782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187.2" x14ac:dyDescent="0.3">
      <c r="A126" s="17" t="s">
        <v>249</v>
      </c>
      <c r="B126" s="13" t="s">
        <v>250</v>
      </c>
      <c r="C126" s="23" t="s">
        <v>48</v>
      </c>
      <c r="D126" s="23" t="s">
        <v>251</v>
      </c>
      <c r="E126" s="23" t="s">
        <v>252</v>
      </c>
      <c r="F126" s="23" t="s">
        <v>51</v>
      </c>
      <c r="G126" s="13" t="s">
        <v>52</v>
      </c>
      <c r="H126" s="13" t="s">
        <v>253</v>
      </c>
      <c r="I126" s="24">
        <v>33100</v>
      </c>
      <c r="J126" s="24"/>
      <c r="K126" s="33" t="str">
        <f t="shared" si="3"/>
        <v>0,0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46.8" x14ac:dyDescent="0.3">
      <c r="A127" s="93" t="s">
        <v>254</v>
      </c>
      <c r="B127" s="94" t="s">
        <v>255</v>
      </c>
      <c r="C127" s="23"/>
      <c r="D127" s="23"/>
      <c r="E127" s="23"/>
      <c r="F127" s="23"/>
      <c r="G127" s="13"/>
      <c r="H127" s="95"/>
      <c r="I127" s="96">
        <v>27876.925429999999</v>
      </c>
      <c r="J127" s="96">
        <v>17246.71</v>
      </c>
      <c r="K127" s="97">
        <f t="shared" si="3"/>
        <v>61.867331974277903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46.8" x14ac:dyDescent="0.3">
      <c r="A128" s="17" t="s">
        <v>256</v>
      </c>
      <c r="B128" s="13" t="s">
        <v>257</v>
      </c>
      <c r="C128" s="23" t="s">
        <v>26</v>
      </c>
      <c r="D128" s="23" t="s">
        <v>27</v>
      </c>
      <c r="E128" s="23" t="s">
        <v>258</v>
      </c>
      <c r="F128" s="23" t="s">
        <v>29</v>
      </c>
      <c r="G128" s="13" t="s">
        <v>30</v>
      </c>
      <c r="H128" s="13"/>
      <c r="I128" s="24">
        <v>27876.925429999999</v>
      </c>
      <c r="J128" s="24">
        <v>17246.71</v>
      </c>
      <c r="K128" s="33">
        <f t="shared" si="3"/>
        <v>61.867331974277903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46.8" x14ac:dyDescent="0.3">
      <c r="A129" s="17"/>
      <c r="B129" s="13"/>
      <c r="C129" s="23" t="s">
        <v>26</v>
      </c>
      <c r="D129" s="23" t="s">
        <v>27</v>
      </c>
      <c r="E129" s="23" t="s">
        <v>258</v>
      </c>
      <c r="F129" s="23" t="s">
        <v>29</v>
      </c>
      <c r="G129" s="13" t="s">
        <v>30</v>
      </c>
      <c r="H129" s="13" t="s">
        <v>31</v>
      </c>
      <c r="I129" s="24">
        <v>782.73500000000001</v>
      </c>
      <c r="J129" s="24">
        <v>782.73500000000001</v>
      </c>
      <c r="K129" s="33">
        <f t="shared" si="3"/>
        <v>100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46.8" x14ac:dyDescent="0.3">
      <c r="A130" s="17"/>
      <c r="B130" s="13"/>
      <c r="C130" s="23" t="s">
        <v>26</v>
      </c>
      <c r="D130" s="23" t="s">
        <v>27</v>
      </c>
      <c r="E130" s="23" t="s">
        <v>258</v>
      </c>
      <c r="F130" s="23" t="s">
        <v>29</v>
      </c>
      <c r="G130" s="13" t="s">
        <v>30</v>
      </c>
      <c r="H130" s="13" t="s">
        <v>34</v>
      </c>
      <c r="I130" s="24">
        <v>2055.0749999999998</v>
      </c>
      <c r="J130" s="24">
        <v>2055.0749999999998</v>
      </c>
      <c r="K130" s="33">
        <f t="shared" si="3"/>
        <v>100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46.8" x14ac:dyDescent="0.3">
      <c r="A131" s="17"/>
      <c r="B131" s="13"/>
      <c r="C131" s="23" t="s">
        <v>26</v>
      </c>
      <c r="D131" s="23" t="s">
        <v>27</v>
      </c>
      <c r="E131" s="23" t="s">
        <v>258</v>
      </c>
      <c r="F131" s="23" t="s">
        <v>29</v>
      </c>
      <c r="G131" s="13" t="s">
        <v>30</v>
      </c>
      <c r="H131" s="13" t="s">
        <v>259</v>
      </c>
      <c r="I131" s="24">
        <v>2657.7539999999999</v>
      </c>
      <c r="J131" s="24">
        <v>2657.7539999999999</v>
      </c>
      <c r="K131" s="33">
        <f t="shared" si="3"/>
        <v>100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46.8" x14ac:dyDescent="0.3">
      <c r="A132" s="17"/>
      <c r="B132" s="13"/>
      <c r="C132" s="23" t="s">
        <v>26</v>
      </c>
      <c r="D132" s="23" t="s">
        <v>27</v>
      </c>
      <c r="E132" s="23" t="s">
        <v>258</v>
      </c>
      <c r="F132" s="23" t="s">
        <v>29</v>
      </c>
      <c r="G132" s="13" t="s">
        <v>30</v>
      </c>
      <c r="H132" s="13" t="s">
        <v>35</v>
      </c>
      <c r="I132" s="24">
        <v>21012.261429999999</v>
      </c>
      <c r="J132" s="24">
        <v>11214.72</v>
      </c>
      <c r="K132" s="33">
        <f t="shared" si="3"/>
        <v>53.372265700008469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46.8" x14ac:dyDescent="0.3">
      <c r="A133" s="17"/>
      <c r="B133" s="13"/>
      <c r="C133" s="23" t="s">
        <v>26</v>
      </c>
      <c r="D133" s="23" t="s">
        <v>27</v>
      </c>
      <c r="E133" s="23" t="s">
        <v>258</v>
      </c>
      <c r="F133" s="23" t="s">
        <v>29</v>
      </c>
      <c r="G133" s="13" t="s">
        <v>30</v>
      </c>
      <c r="H133" s="13" t="s">
        <v>36</v>
      </c>
      <c r="I133" s="24">
        <v>541.9</v>
      </c>
      <c r="J133" s="24">
        <v>536.42600000000004</v>
      </c>
      <c r="K133" s="33">
        <f t="shared" si="3"/>
        <v>98.989850525927309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46.8" x14ac:dyDescent="0.3">
      <c r="A134" s="17"/>
      <c r="B134" s="13"/>
      <c r="C134" s="23" t="s">
        <v>26</v>
      </c>
      <c r="D134" s="23" t="s">
        <v>27</v>
      </c>
      <c r="E134" s="23" t="s">
        <v>258</v>
      </c>
      <c r="F134" s="23" t="s">
        <v>29</v>
      </c>
      <c r="G134" s="13" t="s">
        <v>30</v>
      </c>
      <c r="H134" s="13" t="s">
        <v>38</v>
      </c>
      <c r="I134" s="24">
        <v>827.2</v>
      </c>
      <c r="J134" s="24"/>
      <c r="K134" s="33" t="str">
        <f t="shared" si="3"/>
        <v>0,0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31.2" x14ac:dyDescent="0.3">
      <c r="A135" s="93" t="s">
        <v>260</v>
      </c>
      <c r="B135" s="94" t="s">
        <v>261</v>
      </c>
      <c r="C135" s="23"/>
      <c r="D135" s="23"/>
      <c r="E135" s="23"/>
      <c r="F135" s="23"/>
      <c r="G135" s="13"/>
      <c r="H135" s="95"/>
      <c r="I135" s="96">
        <v>369426.87</v>
      </c>
      <c r="J135" s="96">
        <v>110792.45725000001</v>
      </c>
      <c r="K135" s="97">
        <f t="shared" si="3"/>
        <v>29.990362436278662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46.8" x14ac:dyDescent="0.3">
      <c r="A136" s="17" t="s">
        <v>262</v>
      </c>
      <c r="B136" s="13" t="s">
        <v>263</v>
      </c>
      <c r="C136" s="23" t="s">
        <v>26</v>
      </c>
      <c r="D136" s="23" t="s">
        <v>27</v>
      </c>
      <c r="E136" s="23" t="s">
        <v>264</v>
      </c>
      <c r="F136" s="23" t="s">
        <v>51</v>
      </c>
      <c r="G136" s="13" t="s">
        <v>30</v>
      </c>
      <c r="H136" s="13"/>
      <c r="I136" s="24">
        <v>321920.46999999997</v>
      </c>
      <c r="J136" s="24">
        <v>91643.506250000006</v>
      </c>
      <c r="K136" s="33">
        <f t="shared" si="3"/>
        <v>28.467747406680914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124.8" x14ac:dyDescent="0.3">
      <c r="A137" s="17" t="s">
        <v>265</v>
      </c>
      <c r="B137" s="13" t="s">
        <v>266</v>
      </c>
      <c r="C137" s="23" t="s">
        <v>58</v>
      </c>
      <c r="D137" s="23" t="s">
        <v>27</v>
      </c>
      <c r="E137" s="23" t="s">
        <v>264</v>
      </c>
      <c r="F137" s="23" t="s">
        <v>51</v>
      </c>
      <c r="G137" s="13" t="s">
        <v>60</v>
      </c>
      <c r="H137" s="13"/>
      <c r="I137" s="24">
        <v>30614.400000000001</v>
      </c>
      <c r="J137" s="24">
        <v>11977.758</v>
      </c>
      <c r="K137" s="33">
        <f t="shared" si="3"/>
        <v>39.124588428974597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46.8" x14ac:dyDescent="0.3">
      <c r="A138" s="17" t="s">
        <v>267</v>
      </c>
      <c r="B138" s="13" t="s">
        <v>268</v>
      </c>
      <c r="C138" s="23" t="s">
        <v>58</v>
      </c>
      <c r="D138" s="23" t="s">
        <v>27</v>
      </c>
      <c r="E138" s="23" t="s">
        <v>269</v>
      </c>
      <c r="F138" s="23" t="s">
        <v>51</v>
      </c>
      <c r="G138" s="13" t="s">
        <v>60</v>
      </c>
      <c r="H138" s="13"/>
      <c r="I138" s="24">
        <v>16892</v>
      </c>
      <c r="J138" s="24">
        <v>7171.1930000000002</v>
      </c>
      <c r="K138" s="33">
        <f t="shared" si="3"/>
        <v>42.453190859578498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46.8" x14ac:dyDescent="0.3">
      <c r="A139" s="93" t="s">
        <v>270</v>
      </c>
      <c r="B139" s="94" t="s">
        <v>23</v>
      </c>
      <c r="C139" s="23"/>
      <c r="D139" s="23"/>
      <c r="E139" s="23"/>
      <c r="F139" s="23"/>
      <c r="G139" s="13"/>
      <c r="H139" s="95"/>
      <c r="I139" s="96">
        <v>27462.67008</v>
      </c>
      <c r="J139" s="96">
        <v>17.077500000000001</v>
      </c>
      <c r="K139" s="97">
        <f t="shared" si="3"/>
        <v>6.218441233227677E-2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46.8" x14ac:dyDescent="0.3">
      <c r="A140" s="17" t="s">
        <v>271</v>
      </c>
      <c r="B140" s="13" t="s">
        <v>25</v>
      </c>
      <c r="C140" s="23" t="s">
        <v>26</v>
      </c>
      <c r="D140" s="23" t="s">
        <v>27</v>
      </c>
      <c r="E140" s="23" t="s">
        <v>272</v>
      </c>
      <c r="F140" s="23" t="s">
        <v>29</v>
      </c>
      <c r="G140" s="13" t="s">
        <v>30</v>
      </c>
      <c r="H140" s="13"/>
      <c r="I140" s="24">
        <v>27462.67008</v>
      </c>
      <c r="J140" s="24">
        <v>17.077500000000001</v>
      </c>
      <c r="K140" s="33">
        <f t="shared" si="3"/>
        <v>6.218441233227677E-2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46.8" x14ac:dyDescent="0.3">
      <c r="A141" s="17"/>
      <c r="B141" s="13"/>
      <c r="C141" s="23" t="s">
        <v>26</v>
      </c>
      <c r="D141" s="23" t="s">
        <v>27</v>
      </c>
      <c r="E141" s="23" t="s">
        <v>272</v>
      </c>
      <c r="F141" s="23" t="s">
        <v>29</v>
      </c>
      <c r="G141" s="13" t="s">
        <v>30</v>
      </c>
      <c r="H141" s="13" t="s">
        <v>31</v>
      </c>
      <c r="I141" s="24">
        <v>10207.98906</v>
      </c>
      <c r="J141" s="24"/>
      <c r="K141" s="33" t="str">
        <f t="shared" ref="K141:K172" si="4">IF(AND(J141="",I141&lt;&gt;""),"0,0",(IF(I141="","",(J141/I141)*100)))</f>
        <v>0,0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46.8" x14ac:dyDescent="0.3">
      <c r="A142" s="17"/>
      <c r="B142" s="13"/>
      <c r="C142" s="23" t="s">
        <v>26</v>
      </c>
      <c r="D142" s="23" t="s">
        <v>27</v>
      </c>
      <c r="E142" s="23" t="s">
        <v>272</v>
      </c>
      <c r="F142" s="23" t="s">
        <v>29</v>
      </c>
      <c r="G142" s="13" t="s">
        <v>30</v>
      </c>
      <c r="H142" s="13" t="s">
        <v>33</v>
      </c>
      <c r="I142" s="24">
        <v>1017.277</v>
      </c>
      <c r="J142" s="24"/>
      <c r="K142" s="33" t="str">
        <f t="shared" si="4"/>
        <v>0,0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46.8" x14ac:dyDescent="0.3">
      <c r="A143" s="17"/>
      <c r="B143" s="13"/>
      <c r="C143" s="23" t="s">
        <v>26</v>
      </c>
      <c r="D143" s="23" t="s">
        <v>27</v>
      </c>
      <c r="E143" s="23" t="s">
        <v>272</v>
      </c>
      <c r="F143" s="23" t="s">
        <v>29</v>
      </c>
      <c r="G143" s="13" t="s">
        <v>30</v>
      </c>
      <c r="H143" s="13" t="s">
        <v>34</v>
      </c>
      <c r="I143" s="24">
        <v>246.88165000000001</v>
      </c>
      <c r="J143" s="24"/>
      <c r="K143" s="33" t="str">
        <f t="shared" si="4"/>
        <v>0,0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46.8" x14ac:dyDescent="0.3">
      <c r="A144" s="17"/>
      <c r="B144" s="13"/>
      <c r="C144" s="23" t="s">
        <v>26</v>
      </c>
      <c r="D144" s="23" t="s">
        <v>27</v>
      </c>
      <c r="E144" s="23" t="s">
        <v>272</v>
      </c>
      <c r="F144" s="23" t="s">
        <v>29</v>
      </c>
      <c r="G144" s="13" t="s">
        <v>30</v>
      </c>
      <c r="H144" s="13" t="s">
        <v>35</v>
      </c>
      <c r="I144" s="24">
        <v>3862.41966</v>
      </c>
      <c r="J144" s="24">
        <v>17.077500000000001</v>
      </c>
      <c r="K144" s="33">
        <f t="shared" si="4"/>
        <v>0.44214511894857128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46.8" x14ac:dyDescent="0.3">
      <c r="A145" s="17"/>
      <c r="B145" s="13"/>
      <c r="C145" s="23" t="s">
        <v>26</v>
      </c>
      <c r="D145" s="23" t="s">
        <v>27</v>
      </c>
      <c r="E145" s="23" t="s">
        <v>272</v>
      </c>
      <c r="F145" s="23" t="s">
        <v>29</v>
      </c>
      <c r="G145" s="13" t="s">
        <v>30</v>
      </c>
      <c r="H145" s="13" t="s">
        <v>36</v>
      </c>
      <c r="I145" s="24">
        <v>2908.8764299999998</v>
      </c>
      <c r="J145" s="24"/>
      <c r="K145" s="33" t="str">
        <f t="shared" si="4"/>
        <v>0,0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46.8" x14ac:dyDescent="0.3">
      <c r="A146" s="17"/>
      <c r="B146" s="13"/>
      <c r="C146" s="23" t="s">
        <v>26</v>
      </c>
      <c r="D146" s="23" t="s">
        <v>27</v>
      </c>
      <c r="E146" s="23" t="s">
        <v>272</v>
      </c>
      <c r="F146" s="23" t="s">
        <v>29</v>
      </c>
      <c r="G146" s="13" t="s">
        <v>30</v>
      </c>
      <c r="H146" s="13" t="s">
        <v>37</v>
      </c>
      <c r="I146" s="24">
        <v>8806.4355300000007</v>
      </c>
      <c r="J146" s="24"/>
      <c r="K146" s="33" t="str">
        <f t="shared" si="4"/>
        <v>0,0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46.8" x14ac:dyDescent="0.3">
      <c r="A147" s="17"/>
      <c r="B147" s="13"/>
      <c r="C147" s="23" t="s">
        <v>26</v>
      </c>
      <c r="D147" s="23" t="s">
        <v>27</v>
      </c>
      <c r="E147" s="23" t="s">
        <v>272</v>
      </c>
      <c r="F147" s="23" t="s">
        <v>29</v>
      </c>
      <c r="G147" s="13" t="s">
        <v>30</v>
      </c>
      <c r="H147" s="13" t="s">
        <v>38</v>
      </c>
      <c r="I147" s="24">
        <v>412.79075</v>
      </c>
      <c r="J147" s="24"/>
      <c r="K147" s="33" t="str">
        <f t="shared" si="4"/>
        <v>0,0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78" x14ac:dyDescent="0.3">
      <c r="A148" s="93" t="s">
        <v>273</v>
      </c>
      <c r="B148" s="94" t="s">
        <v>274</v>
      </c>
      <c r="C148" s="23"/>
      <c r="D148" s="23"/>
      <c r="E148" s="23"/>
      <c r="F148" s="23"/>
      <c r="G148" s="13"/>
      <c r="H148" s="95"/>
      <c r="I148" s="96">
        <v>420659.92658999999</v>
      </c>
      <c r="J148" s="96">
        <v>11752.74224</v>
      </c>
      <c r="K148" s="97">
        <f t="shared" si="4"/>
        <v>2.7938820641346509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46.8" x14ac:dyDescent="0.3">
      <c r="A149" s="93" t="s">
        <v>275</v>
      </c>
      <c r="B149" s="94" t="s">
        <v>276</v>
      </c>
      <c r="C149" s="23"/>
      <c r="D149" s="23"/>
      <c r="E149" s="23"/>
      <c r="F149" s="23"/>
      <c r="G149" s="13"/>
      <c r="H149" s="95"/>
      <c r="I149" s="96">
        <v>64930.928290000003</v>
      </c>
      <c r="J149" s="96"/>
      <c r="K149" s="97" t="str">
        <f t="shared" si="4"/>
        <v>0,0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46.8" x14ac:dyDescent="0.3">
      <c r="A150" s="17" t="s">
        <v>277</v>
      </c>
      <c r="B150" s="13" t="s">
        <v>278</v>
      </c>
      <c r="C150" s="23" t="s">
        <v>279</v>
      </c>
      <c r="D150" s="23" t="s">
        <v>280</v>
      </c>
      <c r="E150" s="23" t="s">
        <v>281</v>
      </c>
      <c r="F150" s="23" t="s">
        <v>29</v>
      </c>
      <c r="G150" s="13" t="s">
        <v>282</v>
      </c>
      <c r="H150" s="13" t="s">
        <v>283</v>
      </c>
      <c r="I150" s="24">
        <v>32992.65</v>
      </c>
      <c r="J150" s="24"/>
      <c r="K150" s="33" t="str">
        <f t="shared" si="4"/>
        <v>0,0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46.8" x14ac:dyDescent="0.3">
      <c r="A151" s="17" t="s">
        <v>284</v>
      </c>
      <c r="B151" s="13" t="s">
        <v>285</v>
      </c>
      <c r="C151" s="23" t="s">
        <v>279</v>
      </c>
      <c r="D151" s="23" t="s">
        <v>280</v>
      </c>
      <c r="E151" s="23" t="s">
        <v>281</v>
      </c>
      <c r="F151" s="23" t="s">
        <v>29</v>
      </c>
      <c r="G151" s="13" t="s">
        <v>282</v>
      </c>
      <c r="H151" s="13" t="s">
        <v>286</v>
      </c>
      <c r="I151" s="24">
        <v>31938.278289999998</v>
      </c>
      <c r="J151" s="24"/>
      <c r="K151" s="33" t="str">
        <f t="shared" si="4"/>
        <v>0,0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31.2" x14ac:dyDescent="0.3">
      <c r="A152" s="93" t="s">
        <v>287</v>
      </c>
      <c r="B152" s="94" t="s">
        <v>288</v>
      </c>
      <c r="C152" s="23"/>
      <c r="D152" s="23"/>
      <c r="E152" s="23"/>
      <c r="F152" s="23"/>
      <c r="G152" s="13"/>
      <c r="H152" s="95"/>
      <c r="I152" s="96">
        <v>355728.99829999998</v>
      </c>
      <c r="J152" s="96">
        <v>11752.74224</v>
      </c>
      <c r="K152" s="97">
        <f t="shared" si="4"/>
        <v>3.303847112876769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93.6" x14ac:dyDescent="0.3">
      <c r="A153" s="17" t="s">
        <v>289</v>
      </c>
      <c r="B153" s="13" t="s">
        <v>290</v>
      </c>
      <c r="C153" s="23" t="s">
        <v>279</v>
      </c>
      <c r="D153" s="23" t="s">
        <v>280</v>
      </c>
      <c r="E153" s="23" t="s">
        <v>291</v>
      </c>
      <c r="F153" s="23" t="s">
        <v>51</v>
      </c>
      <c r="G153" s="13" t="s">
        <v>282</v>
      </c>
      <c r="H153" s="13"/>
      <c r="I153" s="24">
        <v>2076.26674</v>
      </c>
      <c r="J153" s="24"/>
      <c r="K153" s="33" t="str">
        <f t="shared" si="4"/>
        <v>0,0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93.6" x14ac:dyDescent="0.3">
      <c r="A154" s="17" t="s">
        <v>292</v>
      </c>
      <c r="B154" s="13" t="s">
        <v>293</v>
      </c>
      <c r="C154" s="23" t="s">
        <v>279</v>
      </c>
      <c r="D154" s="23" t="s">
        <v>280</v>
      </c>
      <c r="E154" s="23" t="s">
        <v>291</v>
      </c>
      <c r="F154" s="23" t="s">
        <v>51</v>
      </c>
      <c r="G154" s="13" t="s">
        <v>282</v>
      </c>
      <c r="H154" s="13"/>
      <c r="I154" s="24">
        <v>11047.585999999999</v>
      </c>
      <c r="J154" s="24"/>
      <c r="K154" s="33" t="str">
        <f t="shared" si="4"/>
        <v>0,0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ht="78" x14ac:dyDescent="0.3">
      <c r="A155" s="17" t="s">
        <v>294</v>
      </c>
      <c r="B155" s="13" t="s">
        <v>295</v>
      </c>
      <c r="C155" s="23" t="s">
        <v>279</v>
      </c>
      <c r="D155" s="23" t="s">
        <v>280</v>
      </c>
      <c r="E155" s="23" t="s">
        <v>291</v>
      </c>
      <c r="F155" s="23" t="s">
        <v>51</v>
      </c>
      <c r="G155" s="13" t="s">
        <v>282</v>
      </c>
      <c r="H155" s="13"/>
      <c r="I155" s="24">
        <v>23452.87156</v>
      </c>
      <c r="J155" s="24"/>
      <c r="K155" s="33" t="str">
        <f t="shared" si="4"/>
        <v>0,0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ht="31.2" x14ac:dyDescent="0.3">
      <c r="A156" s="17" t="s">
        <v>296</v>
      </c>
      <c r="B156" s="13" t="s">
        <v>297</v>
      </c>
      <c r="C156" s="23" t="s">
        <v>26</v>
      </c>
      <c r="D156" s="23" t="s">
        <v>280</v>
      </c>
      <c r="E156" s="23" t="s">
        <v>291</v>
      </c>
      <c r="F156" s="23" t="s">
        <v>51</v>
      </c>
      <c r="G156" s="13" t="s">
        <v>30</v>
      </c>
      <c r="H156" s="13"/>
      <c r="I156" s="24">
        <v>19145.725999999999</v>
      </c>
      <c r="J156" s="24">
        <v>2337</v>
      </c>
      <c r="K156" s="33">
        <f t="shared" si="4"/>
        <v>12.206379637941128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62.4" x14ac:dyDescent="0.3">
      <c r="A157" s="17" t="s">
        <v>298</v>
      </c>
      <c r="B157" s="13" t="s">
        <v>299</v>
      </c>
      <c r="C157" s="23" t="s">
        <v>279</v>
      </c>
      <c r="D157" s="23" t="s">
        <v>280</v>
      </c>
      <c r="E157" s="23" t="s">
        <v>300</v>
      </c>
      <c r="F157" s="23" t="s">
        <v>29</v>
      </c>
      <c r="G157" s="13" t="s">
        <v>282</v>
      </c>
      <c r="H157" s="13" t="s">
        <v>301</v>
      </c>
      <c r="I157" s="24">
        <v>50000</v>
      </c>
      <c r="J157" s="24">
        <v>1170</v>
      </c>
      <c r="K157" s="33">
        <f t="shared" si="4"/>
        <v>2.34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ht="78" x14ac:dyDescent="0.3">
      <c r="A158" s="17" t="s">
        <v>302</v>
      </c>
      <c r="B158" s="13" t="s">
        <v>303</v>
      </c>
      <c r="C158" s="23" t="s">
        <v>279</v>
      </c>
      <c r="D158" s="23" t="s">
        <v>280</v>
      </c>
      <c r="E158" s="23" t="s">
        <v>300</v>
      </c>
      <c r="F158" s="23" t="s">
        <v>29</v>
      </c>
      <c r="G158" s="13" t="s">
        <v>282</v>
      </c>
      <c r="H158" s="13" t="s">
        <v>304</v>
      </c>
      <c r="I158" s="24">
        <v>28456.98</v>
      </c>
      <c r="J158" s="24"/>
      <c r="K158" s="33" t="str">
        <f t="shared" si="4"/>
        <v>0,0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78" x14ac:dyDescent="0.3">
      <c r="A159" s="17" t="s">
        <v>305</v>
      </c>
      <c r="B159" s="13" t="s">
        <v>306</v>
      </c>
      <c r="C159" s="23" t="s">
        <v>279</v>
      </c>
      <c r="D159" s="23" t="s">
        <v>280</v>
      </c>
      <c r="E159" s="23" t="s">
        <v>300</v>
      </c>
      <c r="F159" s="23" t="s">
        <v>29</v>
      </c>
      <c r="G159" s="13" t="s">
        <v>282</v>
      </c>
      <c r="H159" s="13" t="s">
        <v>307</v>
      </c>
      <c r="I159" s="24">
        <v>10000</v>
      </c>
      <c r="J159" s="24"/>
      <c r="K159" s="33" t="str">
        <f t="shared" si="4"/>
        <v>0,0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ht="62.4" x14ac:dyDescent="0.3">
      <c r="A160" s="17" t="s">
        <v>308</v>
      </c>
      <c r="B160" s="13" t="s">
        <v>309</v>
      </c>
      <c r="C160" s="23" t="s">
        <v>279</v>
      </c>
      <c r="D160" s="23" t="s">
        <v>280</v>
      </c>
      <c r="E160" s="23" t="s">
        <v>300</v>
      </c>
      <c r="F160" s="23" t="s">
        <v>29</v>
      </c>
      <c r="G160" s="13" t="s">
        <v>282</v>
      </c>
      <c r="H160" s="13" t="s">
        <v>310</v>
      </c>
      <c r="I160" s="24">
        <v>50000</v>
      </c>
      <c r="J160" s="24">
        <v>2454.9</v>
      </c>
      <c r="K160" s="33">
        <f t="shared" si="4"/>
        <v>4.9098000000000006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46.8" x14ac:dyDescent="0.3">
      <c r="A161" s="17" t="s">
        <v>311</v>
      </c>
      <c r="B161" s="13" t="s">
        <v>312</v>
      </c>
      <c r="C161" s="23" t="s">
        <v>279</v>
      </c>
      <c r="D161" s="23" t="s">
        <v>280</v>
      </c>
      <c r="E161" s="23" t="s">
        <v>300</v>
      </c>
      <c r="F161" s="23" t="s">
        <v>29</v>
      </c>
      <c r="G161" s="13" t="s">
        <v>282</v>
      </c>
      <c r="H161" s="13" t="s">
        <v>283</v>
      </c>
      <c r="I161" s="24">
        <v>3027.8988800000002</v>
      </c>
      <c r="J161" s="24"/>
      <c r="K161" s="33" t="str">
        <f t="shared" si="4"/>
        <v>0,0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ht="109.2" x14ac:dyDescent="0.3">
      <c r="A162" s="17" t="s">
        <v>313</v>
      </c>
      <c r="B162" s="13" t="s">
        <v>314</v>
      </c>
      <c r="C162" s="23" t="s">
        <v>279</v>
      </c>
      <c r="D162" s="23" t="s">
        <v>280</v>
      </c>
      <c r="E162" s="23" t="s">
        <v>300</v>
      </c>
      <c r="F162" s="23" t="s">
        <v>29</v>
      </c>
      <c r="G162" s="13" t="s">
        <v>282</v>
      </c>
      <c r="H162" s="13" t="s">
        <v>315</v>
      </c>
      <c r="I162" s="24">
        <v>24679.751520000002</v>
      </c>
      <c r="J162" s="24"/>
      <c r="K162" s="33" t="str">
        <f t="shared" si="4"/>
        <v>0,0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3" customFormat="1" ht="62.4" x14ac:dyDescent="0.3">
      <c r="A163" s="17" t="s">
        <v>316</v>
      </c>
      <c r="B163" s="13" t="s">
        <v>317</v>
      </c>
      <c r="C163" s="23" t="s">
        <v>279</v>
      </c>
      <c r="D163" s="23" t="s">
        <v>280</v>
      </c>
      <c r="E163" s="23" t="s">
        <v>300</v>
      </c>
      <c r="F163" s="23" t="s">
        <v>29</v>
      </c>
      <c r="G163" s="13" t="s">
        <v>282</v>
      </c>
      <c r="H163" s="13" t="s">
        <v>283</v>
      </c>
      <c r="I163" s="24">
        <v>22261.80112</v>
      </c>
      <c r="J163" s="24"/>
      <c r="K163" s="33" t="str">
        <f t="shared" si="4"/>
        <v>0,0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3" customFormat="1" ht="62.4" x14ac:dyDescent="0.3">
      <c r="A164" s="17" t="s">
        <v>318</v>
      </c>
      <c r="B164" s="13" t="s">
        <v>319</v>
      </c>
      <c r="C164" s="23" t="s">
        <v>279</v>
      </c>
      <c r="D164" s="23" t="s">
        <v>280</v>
      </c>
      <c r="E164" s="23" t="s">
        <v>300</v>
      </c>
      <c r="F164" s="23" t="s">
        <v>29</v>
      </c>
      <c r="G164" s="13" t="s">
        <v>282</v>
      </c>
      <c r="H164" s="13" t="s">
        <v>320</v>
      </c>
      <c r="I164" s="24">
        <v>54043.02</v>
      </c>
      <c r="J164" s="24"/>
      <c r="K164" s="33" t="str">
        <f t="shared" si="4"/>
        <v>0,0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3" customFormat="1" ht="31.2" x14ac:dyDescent="0.3">
      <c r="A165" s="17" t="s">
        <v>321</v>
      </c>
      <c r="B165" s="13" t="s">
        <v>297</v>
      </c>
      <c r="C165" s="23" t="s">
        <v>26</v>
      </c>
      <c r="D165" s="23" t="s">
        <v>280</v>
      </c>
      <c r="E165" s="23" t="s">
        <v>322</v>
      </c>
      <c r="F165" s="23" t="s">
        <v>51</v>
      </c>
      <c r="G165" s="13" t="s">
        <v>30</v>
      </c>
      <c r="H165" s="13"/>
      <c r="I165" s="24">
        <v>11966.074000000001</v>
      </c>
      <c r="J165" s="24">
        <v>3717.8936699999999</v>
      </c>
      <c r="K165" s="33">
        <f t="shared" si="4"/>
        <v>31.070288132933154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3" customFormat="1" ht="93.6" x14ac:dyDescent="0.3">
      <c r="A166" s="17" t="s">
        <v>323</v>
      </c>
      <c r="B166" s="13" t="s">
        <v>324</v>
      </c>
      <c r="C166" s="23" t="s">
        <v>279</v>
      </c>
      <c r="D166" s="23" t="s">
        <v>280</v>
      </c>
      <c r="E166" s="23" t="s">
        <v>325</v>
      </c>
      <c r="F166" s="23" t="s">
        <v>51</v>
      </c>
      <c r="G166" s="13" t="s">
        <v>282</v>
      </c>
      <c r="H166" s="13"/>
      <c r="I166" s="24">
        <v>28000</v>
      </c>
      <c r="J166" s="24"/>
      <c r="K166" s="33" t="str">
        <f t="shared" si="4"/>
        <v>0,0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3" customFormat="1" ht="62.4" x14ac:dyDescent="0.3">
      <c r="A167" s="17" t="s">
        <v>326</v>
      </c>
      <c r="B167" s="13" t="s">
        <v>327</v>
      </c>
      <c r="C167" s="23" t="s">
        <v>26</v>
      </c>
      <c r="D167" s="23" t="s">
        <v>280</v>
      </c>
      <c r="E167" s="23" t="s">
        <v>325</v>
      </c>
      <c r="F167" s="23" t="s">
        <v>51</v>
      </c>
      <c r="G167" s="13" t="s">
        <v>30</v>
      </c>
      <c r="H167" s="13"/>
      <c r="I167" s="24">
        <v>1450</v>
      </c>
      <c r="J167" s="24">
        <v>54</v>
      </c>
      <c r="K167" s="33">
        <f t="shared" si="4"/>
        <v>3.7241379310344822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3" customFormat="1" ht="31.2" x14ac:dyDescent="0.3">
      <c r="A168" s="17"/>
      <c r="B168" s="13"/>
      <c r="C168" s="23" t="s">
        <v>26</v>
      </c>
      <c r="D168" s="23" t="s">
        <v>280</v>
      </c>
      <c r="E168" s="23" t="s">
        <v>328</v>
      </c>
      <c r="F168" s="23" t="s">
        <v>51</v>
      </c>
      <c r="G168" s="13" t="s">
        <v>30</v>
      </c>
      <c r="H168" s="13"/>
      <c r="I168" s="24">
        <v>16020.773999999999</v>
      </c>
      <c r="J168" s="24">
        <v>2018.94857</v>
      </c>
      <c r="K168" s="33">
        <f t="shared" si="4"/>
        <v>12.60206635459685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3" customFormat="1" ht="46.8" x14ac:dyDescent="0.3">
      <c r="A169" s="17" t="s">
        <v>329</v>
      </c>
      <c r="B169" s="13" t="s">
        <v>330</v>
      </c>
      <c r="C169" s="23" t="s">
        <v>279</v>
      </c>
      <c r="D169" s="23" t="s">
        <v>280</v>
      </c>
      <c r="E169" s="23" t="s">
        <v>331</v>
      </c>
      <c r="F169" s="23" t="s">
        <v>51</v>
      </c>
      <c r="G169" s="13" t="s">
        <v>282</v>
      </c>
      <c r="H169" s="13"/>
      <c r="I169" s="24">
        <v>100.24848</v>
      </c>
      <c r="J169" s="24"/>
      <c r="K169" s="33" t="str">
        <f t="shared" si="4"/>
        <v>0,0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3" customFormat="1" ht="46.8" x14ac:dyDescent="0.3">
      <c r="A170" s="93" t="s">
        <v>332</v>
      </c>
      <c r="B170" s="94" t="s">
        <v>333</v>
      </c>
      <c r="C170" s="23"/>
      <c r="D170" s="23"/>
      <c r="E170" s="23"/>
      <c r="F170" s="23"/>
      <c r="G170" s="13"/>
      <c r="H170" s="95"/>
      <c r="I170" s="96">
        <v>748551.57489000005</v>
      </c>
      <c r="J170" s="96">
        <v>125286.08805999999</v>
      </c>
      <c r="K170" s="97">
        <f t="shared" si="4"/>
        <v>16.737135056914525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3" customFormat="1" x14ac:dyDescent="0.3">
      <c r="A171" s="93" t="s">
        <v>334</v>
      </c>
      <c r="B171" s="94" t="s">
        <v>335</v>
      </c>
      <c r="C171" s="23"/>
      <c r="D171" s="23"/>
      <c r="E171" s="23"/>
      <c r="F171" s="23"/>
      <c r="G171" s="13"/>
      <c r="H171" s="95"/>
      <c r="I171" s="96">
        <v>475261.82488999999</v>
      </c>
      <c r="J171" s="96">
        <v>39906.088060000002</v>
      </c>
      <c r="K171" s="97">
        <f t="shared" si="4"/>
        <v>8.3966533750604349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3" customFormat="1" ht="62.4" x14ac:dyDescent="0.3">
      <c r="A172" s="17" t="s">
        <v>336</v>
      </c>
      <c r="B172" s="13" t="s">
        <v>337</v>
      </c>
      <c r="C172" s="23" t="s">
        <v>338</v>
      </c>
      <c r="D172" s="23" t="s">
        <v>339</v>
      </c>
      <c r="E172" s="23" t="s">
        <v>340</v>
      </c>
      <c r="F172" s="23" t="s">
        <v>51</v>
      </c>
      <c r="G172" s="13" t="s">
        <v>341</v>
      </c>
      <c r="H172" s="13"/>
      <c r="I172" s="24">
        <v>2644.0680000000002</v>
      </c>
      <c r="J172" s="24"/>
      <c r="K172" s="33" t="str">
        <f t="shared" si="4"/>
        <v>0,0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3" customFormat="1" ht="62.4" x14ac:dyDescent="0.3">
      <c r="A173" s="17" t="s">
        <v>342</v>
      </c>
      <c r="B173" s="13" t="s">
        <v>343</v>
      </c>
      <c r="C173" s="23" t="s">
        <v>338</v>
      </c>
      <c r="D173" s="23" t="s">
        <v>339</v>
      </c>
      <c r="E173" s="23" t="s">
        <v>340</v>
      </c>
      <c r="F173" s="23" t="s">
        <v>51</v>
      </c>
      <c r="G173" s="13" t="s">
        <v>341</v>
      </c>
      <c r="H173" s="13"/>
      <c r="I173" s="24">
        <v>28849.175609999998</v>
      </c>
      <c r="J173" s="24"/>
      <c r="K173" s="33" t="str">
        <f t="shared" ref="K173:K204" si="5">IF(AND(J173="",I173&lt;&gt;""),"0,0",(IF(I173="","",(J173/I173)*100)))</f>
        <v>0,0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3" customFormat="1" ht="46.8" x14ac:dyDescent="0.3">
      <c r="A174" s="17" t="s">
        <v>344</v>
      </c>
      <c r="B174" s="13" t="s">
        <v>345</v>
      </c>
      <c r="C174" s="23" t="s">
        <v>338</v>
      </c>
      <c r="D174" s="23" t="s">
        <v>339</v>
      </c>
      <c r="E174" s="23" t="s">
        <v>340</v>
      </c>
      <c r="F174" s="23" t="s">
        <v>51</v>
      </c>
      <c r="G174" s="13" t="s">
        <v>341</v>
      </c>
      <c r="H174" s="13"/>
      <c r="I174" s="24">
        <v>84591.107929999998</v>
      </c>
      <c r="J174" s="24">
        <v>24774.002</v>
      </c>
      <c r="K174" s="33">
        <f t="shared" si="5"/>
        <v>29.286768557873412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3" customFormat="1" ht="62.4" x14ac:dyDescent="0.3">
      <c r="A175" s="17" t="s">
        <v>346</v>
      </c>
      <c r="B175" s="13" t="s">
        <v>347</v>
      </c>
      <c r="C175" s="23" t="s">
        <v>338</v>
      </c>
      <c r="D175" s="23" t="s">
        <v>339</v>
      </c>
      <c r="E175" s="23" t="s">
        <v>340</v>
      </c>
      <c r="F175" s="23" t="s">
        <v>51</v>
      </c>
      <c r="G175" s="13" t="s">
        <v>341</v>
      </c>
      <c r="H175" s="13"/>
      <c r="I175" s="24">
        <v>3000</v>
      </c>
      <c r="J175" s="24"/>
      <c r="K175" s="33" t="str">
        <f t="shared" si="5"/>
        <v>0,0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3" customFormat="1" ht="46.8" x14ac:dyDescent="0.3">
      <c r="A176" s="17" t="s">
        <v>348</v>
      </c>
      <c r="B176" s="13" t="s">
        <v>349</v>
      </c>
      <c r="C176" s="23" t="s">
        <v>338</v>
      </c>
      <c r="D176" s="23" t="s">
        <v>339</v>
      </c>
      <c r="E176" s="23" t="s">
        <v>340</v>
      </c>
      <c r="F176" s="23" t="s">
        <v>51</v>
      </c>
      <c r="G176" s="13" t="s">
        <v>341</v>
      </c>
      <c r="H176" s="13"/>
      <c r="I176" s="24">
        <v>13500</v>
      </c>
      <c r="J176" s="24"/>
      <c r="K176" s="33" t="str">
        <f t="shared" si="5"/>
        <v>0,0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3" customFormat="1" ht="46.8" x14ac:dyDescent="0.3">
      <c r="A177" s="17" t="s">
        <v>350</v>
      </c>
      <c r="B177" s="13" t="s">
        <v>351</v>
      </c>
      <c r="C177" s="23" t="s">
        <v>338</v>
      </c>
      <c r="D177" s="23" t="s">
        <v>339</v>
      </c>
      <c r="E177" s="23" t="s">
        <v>340</v>
      </c>
      <c r="F177" s="23" t="s">
        <v>51</v>
      </c>
      <c r="G177" s="13" t="s">
        <v>341</v>
      </c>
      <c r="H177" s="13"/>
      <c r="I177" s="24">
        <v>13500</v>
      </c>
      <c r="J177" s="24"/>
      <c r="K177" s="33" t="str">
        <f t="shared" si="5"/>
        <v>0,0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3" customFormat="1" ht="46.8" x14ac:dyDescent="0.3">
      <c r="A178" s="17" t="s">
        <v>352</v>
      </c>
      <c r="B178" s="13" t="s">
        <v>353</v>
      </c>
      <c r="C178" s="23" t="s">
        <v>338</v>
      </c>
      <c r="D178" s="23" t="s">
        <v>339</v>
      </c>
      <c r="E178" s="23" t="s">
        <v>340</v>
      </c>
      <c r="F178" s="23" t="s">
        <v>51</v>
      </c>
      <c r="G178" s="13" t="s">
        <v>341</v>
      </c>
      <c r="H178" s="13"/>
      <c r="I178" s="24">
        <v>13500</v>
      </c>
      <c r="J178" s="24"/>
      <c r="K178" s="33" t="str">
        <f t="shared" si="5"/>
        <v>0,0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3" customFormat="1" ht="46.8" x14ac:dyDescent="0.3">
      <c r="A179" s="17" t="s">
        <v>354</v>
      </c>
      <c r="B179" s="13" t="s">
        <v>355</v>
      </c>
      <c r="C179" s="23" t="s">
        <v>338</v>
      </c>
      <c r="D179" s="23" t="s">
        <v>339</v>
      </c>
      <c r="E179" s="23" t="s">
        <v>340</v>
      </c>
      <c r="F179" s="23" t="s">
        <v>51</v>
      </c>
      <c r="G179" s="13" t="s">
        <v>341</v>
      </c>
      <c r="H179" s="13"/>
      <c r="I179" s="24">
        <v>13500</v>
      </c>
      <c r="J179" s="24"/>
      <c r="K179" s="33" t="str">
        <f t="shared" si="5"/>
        <v>0,0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s="3" customFormat="1" ht="46.8" x14ac:dyDescent="0.3">
      <c r="A180" s="17" t="s">
        <v>356</v>
      </c>
      <c r="B180" s="13" t="s">
        <v>357</v>
      </c>
      <c r="C180" s="23" t="s">
        <v>338</v>
      </c>
      <c r="D180" s="23" t="s">
        <v>339</v>
      </c>
      <c r="E180" s="23" t="s">
        <v>340</v>
      </c>
      <c r="F180" s="23" t="s">
        <v>51</v>
      </c>
      <c r="G180" s="13" t="s">
        <v>341</v>
      </c>
      <c r="H180" s="13"/>
      <c r="I180" s="24">
        <v>1000</v>
      </c>
      <c r="J180" s="24"/>
      <c r="K180" s="33" t="str">
        <f t="shared" si="5"/>
        <v>0,0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s="3" customFormat="1" ht="62.4" x14ac:dyDescent="0.3">
      <c r="A181" s="17" t="s">
        <v>358</v>
      </c>
      <c r="B181" s="13" t="s">
        <v>359</v>
      </c>
      <c r="C181" s="23" t="s">
        <v>338</v>
      </c>
      <c r="D181" s="23" t="s">
        <v>339</v>
      </c>
      <c r="E181" s="23" t="s">
        <v>340</v>
      </c>
      <c r="F181" s="23" t="s">
        <v>51</v>
      </c>
      <c r="G181" s="13" t="s">
        <v>341</v>
      </c>
      <c r="H181" s="13"/>
      <c r="I181" s="24">
        <v>9007.7206800000004</v>
      </c>
      <c r="J181" s="24">
        <v>950.09797000000003</v>
      </c>
      <c r="K181" s="33">
        <f t="shared" si="5"/>
        <v>10.547595820877518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s="3" customFormat="1" ht="78" x14ac:dyDescent="0.3">
      <c r="A182" s="17" t="s">
        <v>360</v>
      </c>
      <c r="B182" s="13" t="s">
        <v>361</v>
      </c>
      <c r="C182" s="23" t="s">
        <v>338</v>
      </c>
      <c r="D182" s="23" t="s">
        <v>339</v>
      </c>
      <c r="E182" s="23" t="s">
        <v>340</v>
      </c>
      <c r="F182" s="23" t="s">
        <v>51</v>
      </c>
      <c r="G182" s="13" t="s">
        <v>341</v>
      </c>
      <c r="H182" s="13"/>
      <c r="I182" s="24">
        <v>432.44484999999997</v>
      </c>
      <c r="J182" s="24"/>
      <c r="K182" s="33" t="str">
        <f t="shared" si="5"/>
        <v>0,0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s="3" customFormat="1" ht="46.8" x14ac:dyDescent="0.3">
      <c r="A183" s="17" t="s">
        <v>362</v>
      </c>
      <c r="B183" s="13" t="s">
        <v>363</v>
      </c>
      <c r="C183" s="23" t="s">
        <v>338</v>
      </c>
      <c r="D183" s="23" t="s">
        <v>339</v>
      </c>
      <c r="E183" s="23" t="s">
        <v>340</v>
      </c>
      <c r="F183" s="23" t="s">
        <v>51</v>
      </c>
      <c r="G183" s="13" t="s">
        <v>341</v>
      </c>
      <c r="H183" s="13"/>
      <c r="I183" s="24">
        <v>286.25335000000001</v>
      </c>
      <c r="J183" s="24"/>
      <c r="K183" s="33" t="str">
        <f t="shared" si="5"/>
        <v>0,0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s="3" customFormat="1" ht="93.6" x14ac:dyDescent="0.3">
      <c r="A184" s="17" t="s">
        <v>364</v>
      </c>
      <c r="B184" s="13" t="s">
        <v>365</v>
      </c>
      <c r="C184" s="23" t="s">
        <v>338</v>
      </c>
      <c r="D184" s="23" t="s">
        <v>339</v>
      </c>
      <c r="E184" s="23" t="s">
        <v>340</v>
      </c>
      <c r="F184" s="23" t="s">
        <v>51</v>
      </c>
      <c r="G184" s="13" t="s">
        <v>341</v>
      </c>
      <c r="H184" s="13"/>
      <c r="I184" s="24">
        <v>117723.81451</v>
      </c>
      <c r="J184" s="24"/>
      <c r="K184" s="33" t="str">
        <f t="shared" si="5"/>
        <v>0,0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s="3" customFormat="1" ht="46.8" x14ac:dyDescent="0.3">
      <c r="A185" s="17" t="s">
        <v>366</v>
      </c>
      <c r="B185" s="13" t="s">
        <v>367</v>
      </c>
      <c r="C185" s="23" t="s">
        <v>338</v>
      </c>
      <c r="D185" s="23" t="s">
        <v>339</v>
      </c>
      <c r="E185" s="23" t="s">
        <v>340</v>
      </c>
      <c r="F185" s="23" t="s">
        <v>51</v>
      </c>
      <c r="G185" s="13" t="s">
        <v>341</v>
      </c>
      <c r="H185" s="13"/>
      <c r="I185" s="24">
        <v>514.66700000000003</v>
      </c>
      <c r="J185" s="24">
        <v>514.66700000000003</v>
      </c>
      <c r="K185" s="33">
        <f t="shared" si="5"/>
        <v>100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s="3" customFormat="1" ht="46.8" x14ac:dyDescent="0.3">
      <c r="A186" s="17" t="s">
        <v>368</v>
      </c>
      <c r="B186" s="13" t="s">
        <v>369</v>
      </c>
      <c r="C186" s="23" t="s">
        <v>338</v>
      </c>
      <c r="D186" s="23" t="s">
        <v>339</v>
      </c>
      <c r="E186" s="23" t="s">
        <v>340</v>
      </c>
      <c r="F186" s="23" t="s">
        <v>51</v>
      </c>
      <c r="G186" s="13" t="s">
        <v>341</v>
      </c>
      <c r="H186" s="13"/>
      <c r="I186" s="24">
        <v>2920.0829600000002</v>
      </c>
      <c r="J186" s="24">
        <v>56.250999999999998</v>
      </c>
      <c r="K186" s="33">
        <f t="shared" si="5"/>
        <v>1.9263493801559661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s="3" customFormat="1" ht="62.4" x14ac:dyDescent="0.3">
      <c r="A187" s="17" t="s">
        <v>370</v>
      </c>
      <c r="B187" s="13" t="s">
        <v>371</v>
      </c>
      <c r="C187" s="23" t="s">
        <v>338</v>
      </c>
      <c r="D187" s="23" t="s">
        <v>339</v>
      </c>
      <c r="E187" s="23" t="s">
        <v>372</v>
      </c>
      <c r="F187" s="23" t="s">
        <v>29</v>
      </c>
      <c r="G187" s="13" t="s">
        <v>341</v>
      </c>
      <c r="H187" s="13" t="s">
        <v>106</v>
      </c>
      <c r="I187" s="24">
        <v>57820.500910000002</v>
      </c>
      <c r="J187" s="24"/>
      <c r="K187" s="33" t="str">
        <f t="shared" si="5"/>
        <v>0,0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s="3" customFormat="1" ht="93.6" x14ac:dyDescent="0.3">
      <c r="A188" s="17" t="s">
        <v>373</v>
      </c>
      <c r="B188" s="13" t="s">
        <v>374</v>
      </c>
      <c r="C188" s="23" t="s">
        <v>338</v>
      </c>
      <c r="D188" s="23" t="s">
        <v>339</v>
      </c>
      <c r="E188" s="23" t="s">
        <v>372</v>
      </c>
      <c r="F188" s="23" t="s">
        <v>29</v>
      </c>
      <c r="G188" s="13" t="s">
        <v>341</v>
      </c>
      <c r="H188" s="13" t="s">
        <v>106</v>
      </c>
      <c r="I188" s="24">
        <v>112424.62</v>
      </c>
      <c r="J188" s="24">
        <v>13611.070089999999</v>
      </c>
      <c r="K188" s="33">
        <f t="shared" si="5"/>
        <v>12.106841090501351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s="3" customFormat="1" ht="46.8" x14ac:dyDescent="0.3">
      <c r="A189" s="17" t="s">
        <v>375</v>
      </c>
      <c r="B189" s="13" t="s">
        <v>376</v>
      </c>
      <c r="C189" s="23" t="s">
        <v>338</v>
      </c>
      <c r="D189" s="23" t="s">
        <v>339</v>
      </c>
      <c r="E189" s="23" t="s">
        <v>372</v>
      </c>
      <c r="F189" s="23" t="s">
        <v>29</v>
      </c>
      <c r="G189" s="13" t="s">
        <v>341</v>
      </c>
      <c r="H189" s="13" t="s">
        <v>106</v>
      </c>
      <c r="I189" s="24">
        <v>47.36909</v>
      </c>
      <c r="J189" s="24"/>
      <c r="K189" s="33" t="str">
        <f t="shared" si="5"/>
        <v>0,0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s="3" customFormat="1" ht="31.2" x14ac:dyDescent="0.3">
      <c r="A190" s="93" t="s">
        <v>377</v>
      </c>
      <c r="B190" s="94" t="s">
        <v>378</v>
      </c>
      <c r="C190" s="23"/>
      <c r="D190" s="23"/>
      <c r="E190" s="23"/>
      <c r="F190" s="23"/>
      <c r="G190" s="13"/>
      <c r="H190" s="95"/>
      <c r="I190" s="96">
        <v>12000</v>
      </c>
      <c r="J190" s="96"/>
      <c r="K190" s="97" t="str">
        <f t="shared" si="5"/>
        <v>0,0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s="3" customFormat="1" ht="46.8" x14ac:dyDescent="0.3">
      <c r="A191" s="17" t="s">
        <v>379</v>
      </c>
      <c r="B191" s="13" t="s">
        <v>380</v>
      </c>
      <c r="C191" s="23" t="s">
        <v>338</v>
      </c>
      <c r="D191" s="23" t="s">
        <v>381</v>
      </c>
      <c r="E191" s="23" t="s">
        <v>382</v>
      </c>
      <c r="F191" s="23" t="s">
        <v>51</v>
      </c>
      <c r="G191" s="13" t="s">
        <v>341</v>
      </c>
      <c r="H191" s="13"/>
      <c r="I191" s="24">
        <v>12000</v>
      </c>
      <c r="J191" s="24"/>
      <c r="K191" s="33" t="str">
        <f t="shared" si="5"/>
        <v>0,0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s="3" customFormat="1" x14ac:dyDescent="0.3">
      <c r="A192" s="93" t="s">
        <v>383</v>
      </c>
      <c r="B192" s="94" t="s">
        <v>384</v>
      </c>
      <c r="C192" s="23"/>
      <c r="D192" s="23"/>
      <c r="E192" s="23"/>
      <c r="F192" s="23"/>
      <c r="G192" s="13"/>
      <c r="H192" s="95"/>
      <c r="I192" s="96">
        <v>261289.75</v>
      </c>
      <c r="J192" s="96">
        <v>85380</v>
      </c>
      <c r="K192" s="97">
        <f t="shared" si="5"/>
        <v>32.676367901917317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s="3" customFormat="1" ht="46.8" x14ac:dyDescent="0.3">
      <c r="A193" s="17" t="s">
        <v>385</v>
      </c>
      <c r="B193" s="13" t="s">
        <v>386</v>
      </c>
      <c r="C193" s="23" t="s">
        <v>338</v>
      </c>
      <c r="D193" s="23" t="s">
        <v>381</v>
      </c>
      <c r="E193" s="23" t="s">
        <v>387</v>
      </c>
      <c r="F193" s="23" t="s">
        <v>51</v>
      </c>
      <c r="G193" s="13" t="s">
        <v>341</v>
      </c>
      <c r="H193" s="13"/>
      <c r="I193" s="24">
        <v>100100</v>
      </c>
      <c r="J193" s="24"/>
      <c r="K193" s="33" t="str">
        <f t="shared" si="5"/>
        <v>0,0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s="3" customFormat="1" ht="46.8" x14ac:dyDescent="0.3">
      <c r="A194" s="17" t="s">
        <v>388</v>
      </c>
      <c r="B194" s="13" t="s">
        <v>389</v>
      </c>
      <c r="C194" s="23" t="s">
        <v>338</v>
      </c>
      <c r="D194" s="23" t="s">
        <v>381</v>
      </c>
      <c r="E194" s="23" t="s">
        <v>387</v>
      </c>
      <c r="F194" s="23" t="s">
        <v>51</v>
      </c>
      <c r="G194" s="13" t="s">
        <v>341</v>
      </c>
      <c r="H194" s="13"/>
      <c r="I194" s="24">
        <v>48609.75</v>
      </c>
      <c r="J194" s="24"/>
      <c r="K194" s="33" t="str">
        <f t="shared" si="5"/>
        <v>0,0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s="3" customFormat="1" ht="46.8" x14ac:dyDescent="0.3">
      <c r="A195" s="17" t="s">
        <v>390</v>
      </c>
      <c r="B195" s="13" t="s">
        <v>391</v>
      </c>
      <c r="C195" s="23" t="s">
        <v>338</v>
      </c>
      <c r="D195" s="23" t="s">
        <v>381</v>
      </c>
      <c r="E195" s="23" t="s">
        <v>387</v>
      </c>
      <c r="F195" s="23" t="s">
        <v>51</v>
      </c>
      <c r="G195" s="13" t="s">
        <v>341</v>
      </c>
      <c r="H195" s="13"/>
      <c r="I195" s="24">
        <v>27200</v>
      </c>
      <c r="J195" s="24"/>
      <c r="K195" s="33" t="str">
        <f t="shared" si="5"/>
        <v>0,0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s="3" customFormat="1" ht="46.8" x14ac:dyDescent="0.3">
      <c r="A196" s="17" t="s">
        <v>392</v>
      </c>
      <c r="B196" s="13" t="s">
        <v>393</v>
      </c>
      <c r="C196" s="23" t="s">
        <v>338</v>
      </c>
      <c r="D196" s="23" t="s">
        <v>381</v>
      </c>
      <c r="E196" s="23" t="s">
        <v>387</v>
      </c>
      <c r="F196" s="23" t="s">
        <v>51</v>
      </c>
      <c r="G196" s="13" t="s">
        <v>341</v>
      </c>
      <c r="H196" s="13"/>
      <c r="I196" s="24">
        <v>85380</v>
      </c>
      <c r="J196" s="24">
        <v>85380</v>
      </c>
      <c r="K196" s="33">
        <f t="shared" si="5"/>
        <v>100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s="3" customFormat="1" ht="62.4" x14ac:dyDescent="0.3">
      <c r="A197" s="93" t="s">
        <v>394</v>
      </c>
      <c r="B197" s="94" t="s">
        <v>395</v>
      </c>
      <c r="C197" s="23"/>
      <c r="D197" s="23"/>
      <c r="E197" s="23"/>
      <c r="F197" s="23"/>
      <c r="G197" s="13"/>
      <c r="H197" s="95"/>
      <c r="I197" s="96">
        <v>2839.569</v>
      </c>
      <c r="J197" s="96">
        <v>2839.569</v>
      </c>
      <c r="K197" s="97">
        <f t="shared" si="5"/>
        <v>100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s="3" customFormat="1" ht="31.2" x14ac:dyDescent="0.3">
      <c r="A198" s="93" t="s">
        <v>396</v>
      </c>
      <c r="B198" s="94" t="s">
        <v>397</v>
      </c>
      <c r="C198" s="23"/>
      <c r="D198" s="23"/>
      <c r="E198" s="23"/>
      <c r="F198" s="23"/>
      <c r="G198" s="13"/>
      <c r="H198" s="95"/>
      <c r="I198" s="96">
        <v>2839.569</v>
      </c>
      <c r="J198" s="96">
        <v>2839.569</v>
      </c>
      <c r="K198" s="97">
        <f t="shared" si="5"/>
        <v>100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s="3" customFormat="1" ht="218.4" x14ac:dyDescent="0.3">
      <c r="A199" s="17" t="s">
        <v>398</v>
      </c>
      <c r="B199" s="13" t="s">
        <v>399</v>
      </c>
      <c r="C199" s="23" t="s">
        <v>26</v>
      </c>
      <c r="D199" s="23" t="s">
        <v>400</v>
      </c>
      <c r="E199" s="23" t="s">
        <v>401</v>
      </c>
      <c r="F199" s="23" t="s">
        <v>51</v>
      </c>
      <c r="G199" s="13" t="s">
        <v>30</v>
      </c>
      <c r="H199" s="13" t="s">
        <v>402</v>
      </c>
      <c r="I199" s="24">
        <v>2839.569</v>
      </c>
      <c r="J199" s="24">
        <v>2839.569</v>
      </c>
      <c r="K199" s="33">
        <f t="shared" si="5"/>
        <v>100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s="3" customFormat="1" ht="31.2" x14ac:dyDescent="0.3">
      <c r="A200" s="93" t="s">
        <v>403</v>
      </c>
      <c r="B200" s="94" t="s">
        <v>404</v>
      </c>
      <c r="C200" s="23"/>
      <c r="D200" s="23"/>
      <c r="E200" s="23"/>
      <c r="F200" s="23"/>
      <c r="G200" s="13"/>
      <c r="H200" s="95"/>
      <c r="I200" s="96">
        <v>25000</v>
      </c>
      <c r="J200" s="96">
        <v>8</v>
      </c>
      <c r="K200" s="97">
        <f t="shared" si="5"/>
        <v>3.2000000000000001E-2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s="3" customFormat="1" ht="62.4" x14ac:dyDescent="0.3">
      <c r="A201" s="93" t="s">
        <v>405</v>
      </c>
      <c r="B201" s="94" t="s">
        <v>406</v>
      </c>
      <c r="C201" s="23"/>
      <c r="D201" s="23"/>
      <c r="E201" s="23"/>
      <c r="F201" s="23"/>
      <c r="G201" s="13"/>
      <c r="H201" s="95"/>
      <c r="I201" s="96">
        <v>25000</v>
      </c>
      <c r="J201" s="96">
        <v>8</v>
      </c>
      <c r="K201" s="97">
        <f t="shared" si="5"/>
        <v>3.2000000000000001E-2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s="3" customFormat="1" ht="46.8" x14ac:dyDescent="0.3">
      <c r="A202" s="17" t="s">
        <v>407</v>
      </c>
      <c r="B202" s="13" t="s">
        <v>408</v>
      </c>
      <c r="C202" s="23" t="s">
        <v>409</v>
      </c>
      <c r="D202" s="23" t="s">
        <v>410</v>
      </c>
      <c r="E202" s="23" t="s">
        <v>411</v>
      </c>
      <c r="F202" s="23" t="s">
        <v>51</v>
      </c>
      <c r="G202" s="13" t="s">
        <v>412</v>
      </c>
      <c r="H202" s="13"/>
      <c r="I202" s="24">
        <v>25000</v>
      </c>
      <c r="J202" s="24">
        <v>8</v>
      </c>
      <c r="K202" s="33">
        <f t="shared" si="5"/>
        <v>3.2000000000000001E-2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s="3" customFormat="1" ht="46.8" x14ac:dyDescent="0.3">
      <c r="A203" s="93" t="s">
        <v>413</v>
      </c>
      <c r="B203" s="94" t="s">
        <v>414</v>
      </c>
      <c r="C203" s="23"/>
      <c r="D203" s="23"/>
      <c r="E203" s="23"/>
      <c r="F203" s="23"/>
      <c r="G203" s="13"/>
      <c r="H203" s="95"/>
      <c r="I203" s="96">
        <v>118152.97773</v>
      </c>
      <c r="J203" s="96">
        <v>26673.244770000001</v>
      </c>
      <c r="K203" s="97">
        <f t="shared" si="5"/>
        <v>22.575177775843265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s="3" customFormat="1" ht="31.2" x14ac:dyDescent="0.3">
      <c r="A204" s="93" t="s">
        <v>415</v>
      </c>
      <c r="B204" s="94" t="s">
        <v>416</v>
      </c>
      <c r="C204" s="23"/>
      <c r="D204" s="23"/>
      <c r="E204" s="23"/>
      <c r="F204" s="23"/>
      <c r="G204" s="13"/>
      <c r="H204" s="95"/>
      <c r="I204" s="96">
        <v>118152.97773</v>
      </c>
      <c r="J204" s="96">
        <v>26673.244770000001</v>
      </c>
      <c r="K204" s="97">
        <f t="shared" si="5"/>
        <v>22.575177775843265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s="3" customFormat="1" ht="46.8" x14ac:dyDescent="0.3">
      <c r="A205" s="17" t="s">
        <v>417</v>
      </c>
      <c r="B205" s="13" t="s">
        <v>418</v>
      </c>
      <c r="C205" s="23" t="s">
        <v>58</v>
      </c>
      <c r="D205" s="23" t="s">
        <v>400</v>
      </c>
      <c r="E205" s="23" t="s">
        <v>419</v>
      </c>
      <c r="F205" s="23" t="s">
        <v>29</v>
      </c>
      <c r="G205" s="13" t="s">
        <v>60</v>
      </c>
      <c r="H205" s="13" t="s">
        <v>283</v>
      </c>
      <c r="I205" s="24">
        <v>118152.97773</v>
      </c>
      <c r="J205" s="24">
        <v>26673.244770000001</v>
      </c>
      <c r="K205" s="33">
        <f t="shared" ref="K205:K223" si="6">IF(AND(J205="",I205&lt;&gt;""),"0,0",(IF(I205="","",(J205/I205)*100)))</f>
        <v>22.575177775843265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s="3" customFormat="1" ht="62.4" x14ac:dyDescent="0.3">
      <c r="A206" s="93" t="s">
        <v>420</v>
      </c>
      <c r="B206" s="94" t="s">
        <v>421</v>
      </c>
      <c r="C206" s="23"/>
      <c r="D206" s="23"/>
      <c r="E206" s="23"/>
      <c r="F206" s="23"/>
      <c r="G206" s="13"/>
      <c r="H206" s="95"/>
      <c r="I206" s="96">
        <v>182867.51</v>
      </c>
      <c r="J206" s="96">
        <v>16803.210630000001</v>
      </c>
      <c r="K206" s="97">
        <f t="shared" si="6"/>
        <v>9.1887348550871621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s="3" customFormat="1" ht="46.8" x14ac:dyDescent="0.3">
      <c r="A207" s="93" t="s">
        <v>422</v>
      </c>
      <c r="B207" s="94" t="s">
        <v>423</v>
      </c>
      <c r="C207" s="23"/>
      <c r="D207" s="23"/>
      <c r="E207" s="23"/>
      <c r="F207" s="23"/>
      <c r="G207" s="13"/>
      <c r="H207" s="95"/>
      <c r="I207" s="96">
        <v>182867.51</v>
      </c>
      <c r="J207" s="96">
        <v>16803.210630000001</v>
      </c>
      <c r="K207" s="97">
        <f t="shared" si="6"/>
        <v>9.1887348550871621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s="3" customFormat="1" ht="46.8" x14ac:dyDescent="0.3">
      <c r="A208" s="17" t="s">
        <v>424</v>
      </c>
      <c r="B208" s="13" t="s">
        <v>425</v>
      </c>
      <c r="C208" s="23" t="s">
        <v>26</v>
      </c>
      <c r="D208" s="23" t="s">
        <v>27</v>
      </c>
      <c r="E208" s="23" t="s">
        <v>426</v>
      </c>
      <c r="F208" s="23" t="s">
        <v>29</v>
      </c>
      <c r="G208" s="13" t="s">
        <v>30</v>
      </c>
      <c r="H208" s="13"/>
      <c r="I208" s="24">
        <v>94469.420249999996</v>
      </c>
      <c r="J208" s="24">
        <v>12505.20578</v>
      </c>
      <c r="K208" s="33">
        <f t="shared" si="6"/>
        <v>13.237305518448972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s="3" customFormat="1" ht="46.8" x14ac:dyDescent="0.3">
      <c r="A209" s="17"/>
      <c r="B209" s="13"/>
      <c r="C209" s="23" t="s">
        <v>26</v>
      </c>
      <c r="D209" s="23" t="s">
        <v>27</v>
      </c>
      <c r="E209" s="23" t="s">
        <v>426</v>
      </c>
      <c r="F209" s="23" t="s">
        <v>29</v>
      </c>
      <c r="G209" s="13" t="s">
        <v>30</v>
      </c>
      <c r="H209" s="13" t="s">
        <v>283</v>
      </c>
      <c r="I209" s="24">
        <v>3341.25</v>
      </c>
      <c r="J209" s="24"/>
      <c r="K209" s="33" t="str">
        <f t="shared" si="6"/>
        <v>0,0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s="3" customFormat="1" ht="46.8" x14ac:dyDescent="0.3">
      <c r="A210" s="17"/>
      <c r="B210" s="13"/>
      <c r="C210" s="23" t="s">
        <v>26</v>
      </c>
      <c r="D210" s="23" t="s">
        <v>27</v>
      </c>
      <c r="E210" s="23" t="s">
        <v>426</v>
      </c>
      <c r="F210" s="23" t="s">
        <v>29</v>
      </c>
      <c r="G210" s="13" t="s">
        <v>30</v>
      </c>
      <c r="H210" s="13" t="s">
        <v>310</v>
      </c>
      <c r="I210" s="24">
        <v>54500</v>
      </c>
      <c r="J210" s="24"/>
      <c r="K210" s="33" t="str">
        <f t="shared" si="6"/>
        <v>0,0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s="3" customFormat="1" ht="46.8" x14ac:dyDescent="0.3">
      <c r="A211" s="17"/>
      <c r="B211" s="13"/>
      <c r="C211" s="23" t="s">
        <v>26</v>
      </c>
      <c r="D211" s="23" t="s">
        <v>27</v>
      </c>
      <c r="E211" s="23" t="s">
        <v>426</v>
      </c>
      <c r="F211" s="23" t="s">
        <v>29</v>
      </c>
      <c r="G211" s="13" t="s">
        <v>30</v>
      </c>
      <c r="H211" s="13" t="s">
        <v>427</v>
      </c>
      <c r="I211" s="24">
        <v>17236.79</v>
      </c>
      <c r="J211" s="24">
        <v>10635.789779999999</v>
      </c>
      <c r="K211" s="33">
        <f t="shared" si="6"/>
        <v>61.704005096076465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s="3" customFormat="1" ht="46.8" x14ac:dyDescent="0.3">
      <c r="A212" s="17"/>
      <c r="B212" s="13"/>
      <c r="C212" s="23" t="s">
        <v>26</v>
      </c>
      <c r="D212" s="23" t="s">
        <v>27</v>
      </c>
      <c r="E212" s="23" t="s">
        <v>426</v>
      </c>
      <c r="F212" s="23" t="s">
        <v>29</v>
      </c>
      <c r="G212" s="13" t="s">
        <v>30</v>
      </c>
      <c r="H212" s="13" t="s">
        <v>320</v>
      </c>
      <c r="I212" s="24">
        <v>19391.380249999998</v>
      </c>
      <c r="J212" s="24">
        <v>1869.4159999999999</v>
      </c>
      <c r="K212" s="33">
        <f t="shared" si="6"/>
        <v>9.640448363648586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s="3" customFormat="1" ht="62.4" x14ac:dyDescent="0.3">
      <c r="A213" s="17" t="s">
        <v>428</v>
      </c>
      <c r="B213" s="13" t="s">
        <v>429</v>
      </c>
      <c r="C213" s="23" t="s">
        <v>26</v>
      </c>
      <c r="D213" s="23" t="s">
        <v>27</v>
      </c>
      <c r="E213" s="23" t="s">
        <v>430</v>
      </c>
      <c r="F213" s="23" t="s">
        <v>29</v>
      </c>
      <c r="G213" s="13" t="s">
        <v>30</v>
      </c>
      <c r="H213" s="13"/>
      <c r="I213" s="24">
        <v>78732.229749999999</v>
      </c>
      <c r="J213" s="24">
        <v>4298.0048500000003</v>
      </c>
      <c r="K213" s="33">
        <f t="shared" si="6"/>
        <v>5.4590157850826024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s="3" customFormat="1" ht="46.8" x14ac:dyDescent="0.3">
      <c r="A214" s="17"/>
      <c r="B214" s="13"/>
      <c r="C214" s="23" t="s">
        <v>26</v>
      </c>
      <c r="D214" s="23" t="s">
        <v>27</v>
      </c>
      <c r="E214" s="23" t="s">
        <v>430</v>
      </c>
      <c r="F214" s="23" t="s">
        <v>29</v>
      </c>
      <c r="G214" s="13" t="s">
        <v>30</v>
      </c>
      <c r="H214" s="13" t="s">
        <v>431</v>
      </c>
      <c r="I214" s="24">
        <v>29650.5</v>
      </c>
      <c r="J214" s="24"/>
      <c r="K214" s="33" t="str">
        <f t="shared" si="6"/>
        <v>0,0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s="3" customFormat="1" ht="46.8" x14ac:dyDescent="0.3">
      <c r="A215" s="17"/>
      <c r="B215" s="13"/>
      <c r="C215" s="23" t="s">
        <v>26</v>
      </c>
      <c r="D215" s="23" t="s">
        <v>27</v>
      </c>
      <c r="E215" s="23" t="s">
        <v>430</v>
      </c>
      <c r="F215" s="23" t="s">
        <v>29</v>
      </c>
      <c r="G215" s="13" t="s">
        <v>30</v>
      </c>
      <c r="H215" s="13" t="s">
        <v>432</v>
      </c>
      <c r="I215" s="24">
        <v>16541.830000000002</v>
      </c>
      <c r="J215" s="24"/>
      <c r="K215" s="33" t="str">
        <f t="shared" si="6"/>
        <v>0,0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s="3" customFormat="1" ht="46.8" x14ac:dyDescent="0.3">
      <c r="A216" s="17"/>
      <c r="B216" s="13"/>
      <c r="C216" s="23" t="s">
        <v>26</v>
      </c>
      <c r="D216" s="23" t="s">
        <v>27</v>
      </c>
      <c r="E216" s="23" t="s">
        <v>430</v>
      </c>
      <c r="F216" s="23" t="s">
        <v>29</v>
      </c>
      <c r="G216" s="13" t="s">
        <v>30</v>
      </c>
      <c r="H216" s="13" t="s">
        <v>433</v>
      </c>
      <c r="I216" s="24">
        <v>32539.89975</v>
      </c>
      <c r="J216" s="24">
        <v>4298.0048500000003</v>
      </c>
      <c r="K216" s="33">
        <f t="shared" si="6"/>
        <v>13.208414540367478</v>
      </c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s="3" customFormat="1" ht="46.8" x14ac:dyDescent="0.3">
      <c r="A217" s="17" t="s">
        <v>434</v>
      </c>
      <c r="B217" s="13" t="s">
        <v>435</v>
      </c>
      <c r="C217" s="23" t="s">
        <v>26</v>
      </c>
      <c r="D217" s="23" t="s">
        <v>27</v>
      </c>
      <c r="E217" s="23" t="s">
        <v>436</v>
      </c>
      <c r="F217" s="23" t="s">
        <v>29</v>
      </c>
      <c r="G217" s="13" t="s">
        <v>30</v>
      </c>
      <c r="H217" s="13" t="s">
        <v>38</v>
      </c>
      <c r="I217" s="24">
        <v>9665.86</v>
      </c>
      <c r="J217" s="24"/>
      <c r="K217" s="33" t="str">
        <f t="shared" si="6"/>
        <v>0,0</v>
      </c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s="3" customFormat="1" ht="46.8" x14ac:dyDescent="0.3">
      <c r="A218" s="93" t="s">
        <v>437</v>
      </c>
      <c r="B218" s="94" t="s">
        <v>438</v>
      </c>
      <c r="C218" s="23"/>
      <c r="D218" s="23"/>
      <c r="E218" s="23"/>
      <c r="F218" s="23"/>
      <c r="G218" s="13"/>
      <c r="H218" s="95"/>
      <c r="I218" s="96">
        <v>40000</v>
      </c>
      <c r="J218" s="96">
        <v>4299.57</v>
      </c>
      <c r="K218" s="97">
        <f t="shared" si="6"/>
        <v>10.748925</v>
      </c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s="3" customFormat="1" ht="46.8" x14ac:dyDescent="0.3">
      <c r="A219" s="93" t="s">
        <v>439</v>
      </c>
      <c r="B219" s="94" t="s">
        <v>440</v>
      </c>
      <c r="C219" s="23"/>
      <c r="D219" s="23"/>
      <c r="E219" s="23"/>
      <c r="F219" s="23"/>
      <c r="G219" s="13"/>
      <c r="H219" s="95"/>
      <c r="I219" s="96">
        <v>40000</v>
      </c>
      <c r="J219" s="96">
        <v>4299.57</v>
      </c>
      <c r="K219" s="97">
        <f t="shared" si="6"/>
        <v>10.748925</v>
      </c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s="3" customFormat="1" ht="46.8" x14ac:dyDescent="0.3">
      <c r="A220" s="17" t="s">
        <v>441</v>
      </c>
      <c r="B220" s="13" t="s">
        <v>442</v>
      </c>
      <c r="C220" s="23" t="s">
        <v>443</v>
      </c>
      <c r="D220" s="23" t="s">
        <v>444</v>
      </c>
      <c r="E220" s="23" t="s">
        <v>445</v>
      </c>
      <c r="F220" s="23" t="s">
        <v>51</v>
      </c>
      <c r="G220" s="13" t="s">
        <v>446</v>
      </c>
      <c r="H220" s="13"/>
      <c r="I220" s="24">
        <v>6201.38</v>
      </c>
      <c r="J220" s="24"/>
      <c r="K220" s="33" t="str">
        <f t="shared" si="6"/>
        <v>0,0</v>
      </c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s="3" customFormat="1" ht="46.8" x14ac:dyDescent="0.3">
      <c r="A221" s="17" t="s">
        <v>447</v>
      </c>
      <c r="B221" s="13" t="s">
        <v>448</v>
      </c>
      <c r="C221" s="23" t="s">
        <v>443</v>
      </c>
      <c r="D221" s="23" t="s">
        <v>444</v>
      </c>
      <c r="E221" s="23" t="s">
        <v>449</v>
      </c>
      <c r="F221" s="23" t="s">
        <v>29</v>
      </c>
      <c r="G221" s="13" t="s">
        <v>446</v>
      </c>
      <c r="H221" s="13" t="s">
        <v>450</v>
      </c>
      <c r="I221" s="24">
        <v>13798.62</v>
      </c>
      <c r="J221" s="24">
        <v>4299.57</v>
      </c>
      <c r="K221" s="33">
        <f t="shared" si="6"/>
        <v>31.159420289855067</v>
      </c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s="3" customFormat="1" ht="46.8" x14ac:dyDescent="0.3">
      <c r="A222" s="75" t="s">
        <v>451</v>
      </c>
      <c r="B222" s="76" t="s">
        <v>452</v>
      </c>
      <c r="C222" s="50" t="s">
        <v>443</v>
      </c>
      <c r="D222" s="50" t="s">
        <v>444</v>
      </c>
      <c r="E222" s="50" t="s">
        <v>449</v>
      </c>
      <c r="F222" s="50" t="s">
        <v>29</v>
      </c>
      <c r="G222" s="76" t="s">
        <v>446</v>
      </c>
      <c r="H222" s="76" t="s">
        <v>283</v>
      </c>
      <c r="I222" s="77">
        <v>20000</v>
      </c>
      <c r="J222" s="77"/>
      <c r="K222" s="78" t="str">
        <f t="shared" si="6"/>
        <v>0,0</v>
      </c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s="3" customFormat="1" x14ac:dyDescent="0.3">
      <c r="A223" s="69"/>
      <c r="B223" s="70" t="s">
        <v>453</v>
      </c>
      <c r="C223" s="71"/>
      <c r="D223" s="71"/>
      <c r="E223" s="71"/>
      <c r="F223" s="71"/>
      <c r="G223" s="72"/>
      <c r="H223" s="70"/>
      <c r="I223" s="73">
        <v>4344855.1808500001</v>
      </c>
      <c r="J223" s="73">
        <v>885192.79819999996</v>
      </c>
      <c r="K223" s="74">
        <f t="shared" si="6"/>
        <v>20.373355643739231</v>
      </c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s="19" customFormat="1" ht="31.2" x14ac:dyDescent="0.25">
      <c r="A224" s="34" t="s">
        <v>15</v>
      </c>
      <c r="B224" s="34" t="s">
        <v>17</v>
      </c>
      <c r="C224" s="67"/>
      <c r="D224" s="67"/>
      <c r="E224" s="67"/>
      <c r="F224" s="67"/>
      <c r="G224" s="67"/>
      <c r="H224" s="67"/>
      <c r="I224" s="67"/>
      <c r="J224" s="67"/>
      <c r="K224" s="68"/>
    </row>
    <row r="225" spans="1:25" s="19" customFormat="1" ht="46.8" x14ac:dyDescent="0.3">
      <c r="A225" s="42">
        <v>1</v>
      </c>
      <c r="B225" s="43" t="s">
        <v>40</v>
      </c>
      <c r="C225" s="44"/>
      <c r="D225" s="44"/>
      <c r="E225" s="44"/>
      <c r="F225" s="44"/>
      <c r="G225" s="45"/>
      <c r="H225" s="46"/>
      <c r="I225" s="47">
        <v>165872.29462</v>
      </c>
      <c r="J225" s="47">
        <v>64002.302860000003</v>
      </c>
      <c r="K225" s="48">
        <f>IF(AND(J225="",I225&lt;&gt;""),"0,0",(IF(I225="","",(J225/I225)*100)))</f>
        <v>38.585288161970688</v>
      </c>
    </row>
    <row r="226" spans="1:25" s="19" customFormat="1" ht="31.2" x14ac:dyDescent="0.3">
      <c r="A226" s="93">
        <v>1.1000000000000001</v>
      </c>
      <c r="B226" s="94" t="s">
        <v>41</v>
      </c>
      <c r="C226" s="23"/>
      <c r="D226" s="23"/>
      <c r="E226" s="23"/>
      <c r="F226" s="23"/>
      <c r="G226" s="13"/>
      <c r="H226" s="95"/>
      <c r="I226" s="96">
        <v>165872.29462</v>
      </c>
      <c r="J226" s="96">
        <v>64002.302860000003</v>
      </c>
      <c r="K226" s="97">
        <f>IF(AND(J226="",I226&lt;&gt;""),"0,0",(IF(I226="","",(J226/I226)*100)))</f>
        <v>38.585288161970688</v>
      </c>
    </row>
    <row r="227" spans="1:25" s="19" customFormat="1" ht="46.8" x14ac:dyDescent="0.3">
      <c r="A227" s="17" t="s">
        <v>24</v>
      </c>
      <c r="B227" s="13" t="s">
        <v>42</v>
      </c>
      <c r="C227" s="23">
        <v>812</v>
      </c>
      <c r="D227" s="23">
        <v>1006</v>
      </c>
      <c r="E227" s="23" t="s">
        <v>43</v>
      </c>
      <c r="F227" s="23">
        <v>400</v>
      </c>
      <c r="G227" s="13" t="s">
        <v>30</v>
      </c>
      <c r="H227" s="13"/>
      <c r="I227" s="24">
        <v>165872.29462</v>
      </c>
      <c r="J227" s="24">
        <v>64002.302860000003</v>
      </c>
      <c r="K227" s="33">
        <f>IF(AND(J227="",I227&lt;&gt;""),"0,0",(IF(I227="","",(J227/I227)*100)))</f>
        <v>38.585288161970688</v>
      </c>
    </row>
    <row r="228" spans="1:25" s="19" customFormat="1" ht="27.6" x14ac:dyDescent="0.25">
      <c r="A228" s="61"/>
      <c r="B228" s="62" t="s">
        <v>17</v>
      </c>
      <c r="C228" s="63"/>
      <c r="D228" s="63"/>
      <c r="E228" s="63"/>
      <c r="F228" s="63"/>
      <c r="G228" s="64"/>
      <c r="H228" s="64"/>
      <c r="I228" s="65">
        <v>165872.29462</v>
      </c>
      <c r="J228" s="65">
        <v>64002.302860000003</v>
      </c>
      <c r="K228" s="66">
        <f>IF(AND(J228="",I228&lt;&gt;""),"0,0",(IF(I228="","",(J228/I228)*100)))</f>
        <v>38.585288161970688</v>
      </c>
    </row>
    <row r="229" spans="1:25" s="19" customFormat="1" ht="31.2" x14ac:dyDescent="0.3">
      <c r="A229" s="54"/>
      <c r="B229" s="55" t="s">
        <v>44</v>
      </c>
      <c r="C229" s="56"/>
      <c r="D229" s="56"/>
      <c r="E229" s="56"/>
      <c r="F229" s="56"/>
      <c r="G229" s="57"/>
      <c r="H229" s="55"/>
      <c r="I229" s="58">
        <v>165872.29462</v>
      </c>
      <c r="J229" s="58">
        <v>64002.302860000003</v>
      </c>
      <c r="K229" s="59">
        <f>IF(AND(J229="",I229&lt;&gt;""),"0,0",(IF(I229="","",(J229/I229)*100)))</f>
        <v>38.585288161970688</v>
      </c>
    </row>
    <row r="230" spans="1:25" s="19" customFormat="1" ht="31.2" x14ac:dyDescent="0.25">
      <c r="A230" s="34" t="s">
        <v>18</v>
      </c>
      <c r="B230" s="34" t="s">
        <v>19</v>
      </c>
      <c r="C230" s="67"/>
      <c r="D230" s="67"/>
      <c r="E230" s="67"/>
      <c r="F230" s="67"/>
      <c r="G230" s="67"/>
      <c r="H230" s="67"/>
      <c r="I230" s="67"/>
      <c r="J230" s="67"/>
      <c r="K230" s="68"/>
    </row>
    <row r="231" spans="1:25" s="3" customFormat="1" ht="46.8" x14ac:dyDescent="0.3">
      <c r="A231" s="42" t="s">
        <v>9</v>
      </c>
      <c r="B231" s="43" t="s">
        <v>21</v>
      </c>
      <c r="C231" s="44"/>
      <c r="D231" s="44"/>
      <c r="E231" s="44"/>
      <c r="F231" s="44"/>
      <c r="G231" s="45"/>
      <c r="H231" s="46"/>
      <c r="I231" s="47">
        <v>280104.2</v>
      </c>
      <c r="J231" s="47">
        <v>1707.75</v>
      </c>
      <c r="K231" s="48">
        <f t="shared" ref="K231:K241" si="7">IF(AND(J231="",I231&lt;&gt;""),"0,0",(IF(I231="","",(J231/I231)*100)))</f>
        <v>0.60968382480519745</v>
      </c>
      <c r="L231" s="14"/>
      <c r="M231" s="14"/>
      <c r="N231" s="14"/>
      <c r="O231" s="14"/>
      <c r="P231" s="14"/>
      <c r="Q231" s="14"/>
      <c r="R231" s="14"/>
      <c r="S231" s="14"/>
      <c r="T231" s="2"/>
      <c r="U231" s="2"/>
      <c r="V231" s="2"/>
      <c r="W231" s="2"/>
      <c r="X231" s="2"/>
      <c r="Y231" s="2"/>
    </row>
    <row r="232" spans="1:25" s="3" customFormat="1" ht="46.8" x14ac:dyDescent="0.3">
      <c r="A232" s="93" t="s">
        <v>22</v>
      </c>
      <c r="B232" s="94" t="s">
        <v>23</v>
      </c>
      <c r="C232" s="23"/>
      <c r="D232" s="23"/>
      <c r="E232" s="23"/>
      <c r="F232" s="23"/>
      <c r="G232" s="13"/>
      <c r="H232" s="95"/>
      <c r="I232" s="96">
        <v>280104.2</v>
      </c>
      <c r="J232" s="96">
        <v>1707.75</v>
      </c>
      <c r="K232" s="97">
        <f t="shared" si="7"/>
        <v>0.60968382480519745</v>
      </c>
      <c r="L232" s="14"/>
      <c r="M232" s="14"/>
      <c r="N232" s="14"/>
      <c r="O232" s="14"/>
      <c r="P232" s="14"/>
      <c r="Q232" s="14"/>
      <c r="R232" s="14"/>
      <c r="S232" s="14"/>
      <c r="T232" s="2"/>
      <c r="U232" s="2"/>
      <c r="V232" s="2"/>
      <c r="W232" s="2"/>
      <c r="X232" s="2"/>
      <c r="Y232" s="2"/>
    </row>
    <row r="233" spans="1:25" s="3" customFormat="1" ht="46.8" x14ac:dyDescent="0.3">
      <c r="A233" s="17" t="s">
        <v>24</v>
      </c>
      <c r="B233" s="13" t="s">
        <v>25</v>
      </c>
      <c r="C233" s="23" t="s">
        <v>26</v>
      </c>
      <c r="D233" s="23" t="s">
        <v>27</v>
      </c>
      <c r="E233" s="23" t="s">
        <v>28</v>
      </c>
      <c r="F233" s="23" t="s">
        <v>29</v>
      </c>
      <c r="G233" s="13" t="s">
        <v>30</v>
      </c>
      <c r="H233" s="13"/>
      <c r="I233" s="24">
        <v>280104.2</v>
      </c>
      <c r="J233" s="24">
        <v>1707.75</v>
      </c>
      <c r="K233" s="33">
        <f t="shared" si="7"/>
        <v>0.60968382480519745</v>
      </c>
      <c r="L233" s="15"/>
      <c r="M233" s="15"/>
      <c r="N233" s="15"/>
      <c r="O233" s="15"/>
      <c r="P233" s="15"/>
      <c r="Q233" s="15"/>
      <c r="R233" s="15"/>
      <c r="S233" s="15"/>
      <c r="T233" s="2"/>
      <c r="U233" s="2"/>
      <c r="V233" s="2"/>
      <c r="W233" s="2"/>
      <c r="X233" s="2"/>
      <c r="Y233" s="2"/>
    </row>
    <row r="234" spans="1:25" s="3" customFormat="1" ht="46.8" x14ac:dyDescent="0.3">
      <c r="A234" s="17"/>
      <c r="B234" s="105" t="s">
        <v>32</v>
      </c>
      <c r="C234" s="23" t="s">
        <v>26</v>
      </c>
      <c r="D234" s="23" t="s">
        <v>27</v>
      </c>
      <c r="E234" s="23" t="s">
        <v>28</v>
      </c>
      <c r="F234" s="23" t="s">
        <v>29</v>
      </c>
      <c r="G234" s="13" t="s">
        <v>30</v>
      </c>
      <c r="H234" s="13" t="s">
        <v>31</v>
      </c>
      <c r="I234" s="24">
        <v>104115.89994</v>
      </c>
      <c r="J234" s="24"/>
      <c r="K234" s="33" t="str">
        <f t="shared" si="7"/>
        <v>0,0</v>
      </c>
      <c r="L234" s="15"/>
      <c r="M234" s="15"/>
      <c r="N234" s="15"/>
      <c r="O234" s="15"/>
      <c r="P234" s="15"/>
      <c r="Q234" s="15"/>
      <c r="R234" s="15"/>
      <c r="S234" s="15"/>
      <c r="T234" s="2"/>
      <c r="U234" s="2"/>
      <c r="V234" s="2"/>
      <c r="W234" s="2"/>
      <c r="X234" s="2"/>
      <c r="Y234" s="2"/>
    </row>
    <row r="235" spans="1:25" s="3" customFormat="1" ht="46.8" x14ac:dyDescent="0.3">
      <c r="A235" s="17"/>
      <c r="B235" s="13"/>
      <c r="C235" s="23" t="s">
        <v>26</v>
      </c>
      <c r="D235" s="23" t="s">
        <v>27</v>
      </c>
      <c r="E235" s="23" t="s">
        <v>28</v>
      </c>
      <c r="F235" s="23" t="s">
        <v>29</v>
      </c>
      <c r="G235" s="13" t="s">
        <v>30</v>
      </c>
      <c r="H235" s="13" t="s">
        <v>33</v>
      </c>
      <c r="I235" s="24">
        <v>10375.66842</v>
      </c>
      <c r="J235" s="24"/>
      <c r="K235" s="33" t="str">
        <f t="shared" si="7"/>
        <v>0,0</v>
      </c>
      <c r="L235" s="15"/>
      <c r="M235" s="15"/>
      <c r="N235" s="15"/>
      <c r="O235" s="15"/>
      <c r="P235" s="15"/>
      <c r="Q235" s="15"/>
      <c r="R235" s="15"/>
      <c r="S235" s="15"/>
      <c r="T235" s="2"/>
      <c r="U235" s="2"/>
      <c r="V235" s="2"/>
      <c r="W235" s="2"/>
      <c r="X235" s="2"/>
      <c r="Y235" s="2"/>
    </row>
    <row r="236" spans="1:25" s="3" customFormat="1" ht="46.8" x14ac:dyDescent="0.3">
      <c r="A236" s="17"/>
      <c r="B236" s="13"/>
      <c r="C236" s="23" t="s">
        <v>26</v>
      </c>
      <c r="D236" s="23" t="s">
        <v>27</v>
      </c>
      <c r="E236" s="23" t="s">
        <v>28</v>
      </c>
      <c r="F236" s="23" t="s">
        <v>29</v>
      </c>
      <c r="G236" s="13" t="s">
        <v>30</v>
      </c>
      <c r="H236" s="13" t="s">
        <v>34</v>
      </c>
      <c r="I236" s="24">
        <v>2518.0576000000001</v>
      </c>
      <c r="J236" s="24"/>
      <c r="K236" s="33" t="str">
        <f t="shared" si="7"/>
        <v>0,0</v>
      </c>
      <c r="L236" s="15"/>
      <c r="M236" s="15"/>
      <c r="N236" s="15"/>
      <c r="O236" s="15"/>
      <c r="P236" s="15"/>
      <c r="Q236" s="15"/>
      <c r="R236" s="15"/>
      <c r="S236" s="15"/>
      <c r="T236" s="2"/>
      <c r="U236" s="2"/>
      <c r="V236" s="2"/>
      <c r="W236" s="2"/>
      <c r="X236" s="2"/>
      <c r="Y236" s="2"/>
    </row>
    <row r="237" spans="1:25" s="3" customFormat="1" ht="46.8" x14ac:dyDescent="0.3">
      <c r="A237" s="17"/>
      <c r="B237" s="13"/>
      <c r="C237" s="23" t="s">
        <v>26</v>
      </c>
      <c r="D237" s="23" t="s">
        <v>27</v>
      </c>
      <c r="E237" s="23" t="s">
        <v>28</v>
      </c>
      <c r="F237" s="23" t="s">
        <v>29</v>
      </c>
      <c r="G237" s="13" t="s">
        <v>30</v>
      </c>
      <c r="H237" s="13" t="s">
        <v>35</v>
      </c>
      <c r="I237" s="24">
        <v>39394.565999999999</v>
      </c>
      <c r="J237" s="24">
        <v>1707.75</v>
      </c>
      <c r="K237" s="33">
        <f t="shared" si="7"/>
        <v>4.3349887393098836</v>
      </c>
      <c r="L237" s="15"/>
      <c r="M237" s="15"/>
      <c r="N237" s="15"/>
      <c r="O237" s="15"/>
      <c r="P237" s="15"/>
      <c r="Q237" s="15"/>
      <c r="R237" s="15"/>
      <c r="S237" s="15"/>
      <c r="T237" s="2"/>
      <c r="U237" s="2"/>
      <c r="V237" s="2"/>
      <c r="W237" s="2"/>
      <c r="X237" s="2"/>
      <c r="Y237" s="2"/>
    </row>
    <row r="238" spans="1:25" s="3" customFormat="1" ht="46.8" x14ac:dyDescent="0.3">
      <c r="A238" s="17"/>
      <c r="B238" s="13"/>
      <c r="C238" s="23" t="s">
        <v>26</v>
      </c>
      <c r="D238" s="23" t="s">
        <v>27</v>
      </c>
      <c r="E238" s="23" t="s">
        <v>28</v>
      </c>
      <c r="F238" s="23" t="s">
        <v>29</v>
      </c>
      <c r="G238" s="13" t="s">
        <v>30</v>
      </c>
      <c r="H238" s="13" t="s">
        <v>36</v>
      </c>
      <c r="I238" s="24">
        <v>29668.94716</v>
      </c>
      <c r="J238" s="24"/>
      <c r="K238" s="33" t="str">
        <f t="shared" si="7"/>
        <v>0,0</v>
      </c>
      <c r="L238" s="15"/>
      <c r="M238" s="15"/>
      <c r="N238" s="15"/>
      <c r="O238" s="15"/>
      <c r="P238" s="15"/>
      <c r="Q238" s="15"/>
      <c r="R238" s="15"/>
      <c r="S238" s="15"/>
      <c r="T238" s="2"/>
      <c r="U238" s="2"/>
      <c r="V238" s="2"/>
      <c r="W238" s="2"/>
      <c r="X238" s="2"/>
      <c r="Y238" s="2"/>
    </row>
    <row r="239" spans="1:25" s="3" customFormat="1" ht="46.8" x14ac:dyDescent="0.3">
      <c r="A239" s="17"/>
      <c r="B239" s="13"/>
      <c r="C239" s="23" t="s">
        <v>26</v>
      </c>
      <c r="D239" s="23" t="s">
        <v>27</v>
      </c>
      <c r="E239" s="23" t="s">
        <v>28</v>
      </c>
      <c r="F239" s="23" t="s">
        <v>29</v>
      </c>
      <c r="G239" s="13" t="s">
        <v>30</v>
      </c>
      <c r="H239" s="13" t="s">
        <v>37</v>
      </c>
      <c r="I239" s="24">
        <v>89820.821230000001</v>
      </c>
      <c r="J239" s="24"/>
      <c r="K239" s="33" t="str">
        <f t="shared" si="7"/>
        <v>0,0</v>
      </c>
      <c r="L239" s="15"/>
      <c r="M239" s="15"/>
      <c r="N239" s="15"/>
      <c r="O239" s="15"/>
      <c r="P239" s="15"/>
      <c r="Q239" s="15"/>
      <c r="R239" s="15"/>
      <c r="S239" s="15"/>
      <c r="T239" s="2"/>
      <c r="U239" s="2"/>
      <c r="V239" s="2"/>
      <c r="W239" s="2"/>
      <c r="X239" s="2"/>
      <c r="Y239" s="2"/>
    </row>
    <row r="240" spans="1:25" s="3" customFormat="1" ht="46.8" x14ac:dyDescent="0.3">
      <c r="A240" s="51"/>
      <c r="B240" s="28"/>
      <c r="C240" s="27" t="s">
        <v>26</v>
      </c>
      <c r="D240" s="27" t="s">
        <v>27</v>
      </c>
      <c r="E240" s="27" t="s">
        <v>28</v>
      </c>
      <c r="F240" s="27" t="s">
        <v>29</v>
      </c>
      <c r="G240" s="28" t="s">
        <v>30</v>
      </c>
      <c r="H240" s="28" t="s">
        <v>38</v>
      </c>
      <c r="I240" s="52">
        <v>4210.2396500000004</v>
      </c>
      <c r="J240" s="52"/>
      <c r="K240" s="53" t="str">
        <f t="shared" si="7"/>
        <v>0,0</v>
      </c>
      <c r="L240" s="15"/>
      <c r="M240" s="15"/>
      <c r="N240" s="15"/>
      <c r="O240" s="15"/>
      <c r="P240" s="15"/>
      <c r="Q240" s="15"/>
      <c r="R240" s="15"/>
      <c r="S240" s="15"/>
      <c r="T240" s="2"/>
      <c r="U240" s="2"/>
      <c r="V240" s="2"/>
      <c r="W240" s="2"/>
      <c r="X240" s="2"/>
      <c r="Y240" s="2"/>
    </row>
    <row r="241" spans="1:25" s="3" customFormat="1" ht="31.2" x14ac:dyDescent="0.3">
      <c r="A241" s="54"/>
      <c r="B241" s="55" t="s">
        <v>39</v>
      </c>
      <c r="C241" s="56"/>
      <c r="D241" s="56"/>
      <c r="E241" s="56"/>
      <c r="F241" s="56"/>
      <c r="G241" s="57"/>
      <c r="H241" s="55"/>
      <c r="I241" s="58">
        <v>280104.2</v>
      </c>
      <c r="J241" s="58">
        <v>1707.75</v>
      </c>
      <c r="K241" s="59">
        <f t="shared" si="7"/>
        <v>0.60968382480519745</v>
      </c>
      <c r="L241" s="29"/>
      <c r="M241" s="29"/>
      <c r="N241" s="29"/>
      <c r="O241" s="29"/>
      <c r="P241" s="29"/>
      <c r="Q241" s="29"/>
      <c r="R241" s="29"/>
      <c r="S241" s="29"/>
      <c r="T241" s="2"/>
      <c r="U241" s="2"/>
      <c r="V241" s="2"/>
      <c r="W241" s="2"/>
      <c r="X241" s="2"/>
      <c r="Y241" s="2"/>
    </row>
    <row r="242" spans="1:25" s="26" customFormat="1" ht="17.399999999999999" x14ac:dyDescent="0.3">
      <c r="A242" s="60"/>
      <c r="B242" s="60" t="s">
        <v>466</v>
      </c>
      <c r="C242" s="35"/>
      <c r="D242" s="35"/>
      <c r="E242" s="35"/>
      <c r="F242" s="35"/>
      <c r="G242" s="36"/>
      <c r="H242" s="36"/>
      <c r="I242" s="37">
        <v>9592743.5754700005</v>
      </c>
      <c r="J242" s="37">
        <v>1866559.7278100001</v>
      </c>
      <c r="K242" s="38">
        <f>(J242/I242)*100</f>
        <v>19.458038392510112</v>
      </c>
    </row>
    <row r="243" spans="1:25" x14ac:dyDescent="0.3">
      <c r="A243" s="1"/>
      <c r="G243" s="11"/>
      <c r="I243" s="10"/>
      <c r="J243" s="10"/>
      <c r="K243" s="32"/>
    </row>
    <row r="244" spans="1:25" x14ac:dyDescent="0.3">
      <c r="A244" s="1"/>
      <c r="G244" s="10"/>
      <c r="I244" s="10"/>
      <c r="J244" s="10"/>
      <c r="K244" s="32"/>
    </row>
    <row r="245" spans="1:25" x14ac:dyDescent="0.3">
      <c r="A245" s="1"/>
      <c r="I245" s="10"/>
      <c r="J245" s="10"/>
      <c r="K245" s="32"/>
    </row>
    <row r="246" spans="1:25" x14ac:dyDescent="0.3">
      <c r="A246" s="1"/>
      <c r="I246" s="10"/>
      <c r="J246" s="10"/>
      <c r="K246" s="10"/>
    </row>
    <row r="247" spans="1:25" x14ac:dyDescent="0.3">
      <c r="A247" s="1"/>
    </row>
    <row r="249" spans="1:25" x14ac:dyDescent="0.3">
      <c r="J249" s="10"/>
    </row>
    <row r="252" spans="1:25" x14ac:dyDescent="0.3">
      <c r="G252" s="10"/>
    </row>
  </sheetData>
  <mergeCells count="14">
    <mergeCell ref="J8:J9"/>
    <mergeCell ref="K8:K9"/>
    <mergeCell ref="A6:B6"/>
    <mergeCell ref="A8:A9"/>
    <mergeCell ref="B8:B9"/>
    <mergeCell ref="C8:F8"/>
    <mergeCell ref="G8:G9"/>
    <mergeCell ref="H8:H9"/>
    <mergeCell ref="I8:I9"/>
    <mergeCell ref="H2:K2"/>
    <mergeCell ref="I3:K3"/>
    <mergeCell ref="I1:K1"/>
    <mergeCell ref="A4:K4"/>
    <mergeCell ref="A5:K5"/>
  </mergeCells>
  <pageMargins left="0.31496062992125984" right="0.15748031496062992" top="0.37" bottom="0.32" header="0.31496062992125984" footer="0.19685039370078741"/>
  <pageSetup paperSize="9" scale="45" fitToHeight="8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Year</vt:lpstr>
      <vt:lpstr>'Приложение 9'!Заголовки_для_печати</vt:lpstr>
      <vt:lpstr>'Приложение 9'!Область_печати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Бикмухамедова Ирина Ивановна</cp:lastModifiedBy>
  <cp:lastPrinted>2019-08-05T01:09:58Z</cp:lastPrinted>
  <dcterms:created xsi:type="dcterms:W3CDTF">2014-02-04T22:01:59Z</dcterms:created>
  <dcterms:modified xsi:type="dcterms:W3CDTF">2019-08-05T01:14:46Z</dcterms:modified>
</cp:coreProperties>
</file>